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23256" windowHeight="9600"/>
  </bookViews>
  <sheets>
    <sheet name="Лист1" sheetId="1" r:id="rId1"/>
  </sheets>
  <definedNames>
    <definedName name="_xlnm._FilterDatabase" localSheetId="0" hidden="1">Лист1!$A$14:$N$14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I109" i="1" l="1"/>
  <c r="I126" i="1" l="1"/>
  <c r="H130" i="1"/>
  <c r="G130" i="1"/>
  <c r="I147" i="1"/>
  <c r="I146" i="1"/>
  <c r="I99" i="1"/>
  <c r="I145" i="1" l="1"/>
  <c r="I144" i="1"/>
  <c r="I148" i="1" l="1"/>
  <c r="I143" i="1" l="1"/>
  <c r="I87" i="1" l="1"/>
  <c r="I86" i="1" l="1"/>
  <c r="I150" i="1" l="1"/>
  <c r="I149" i="1"/>
  <c r="I141" i="1"/>
  <c r="I142" i="1"/>
  <c r="I140" i="1"/>
  <c r="I108" i="1"/>
  <c r="I138" i="1"/>
  <c r="I137" i="1"/>
  <c r="I98" i="1"/>
  <c r="I93" i="1"/>
  <c r="I139" i="1" l="1"/>
  <c r="I136" i="1"/>
  <c r="I135" i="1"/>
  <c r="I134" i="1"/>
  <c r="I133" i="1"/>
  <c r="I132" i="1"/>
  <c r="I131" i="1"/>
  <c r="H83" i="1"/>
  <c r="H82" i="1" s="1"/>
  <c r="G83" i="1"/>
  <c r="G82" i="1" s="1"/>
  <c r="H78" i="1"/>
  <c r="G78" i="1"/>
  <c r="H60" i="1"/>
  <c r="G60" i="1"/>
  <c r="H57" i="1"/>
  <c r="G57" i="1"/>
  <c r="H55" i="1"/>
  <c r="G55" i="1"/>
  <c r="H49" i="1"/>
  <c r="G49" i="1"/>
  <c r="H45" i="1"/>
  <c r="G45" i="1"/>
  <c r="H42" i="1"/>
  <c r="G42" i="1"/>
  <c r="H40" i="1"/>
  <c r="G40" i="1"/>
  <c r="H36" i="1"/>
  <c r="G36" i="1"/>
  <c r="H31" i="1"/>
  <c r="G31" i="1"/>
  <c r="H26" i="1"/>
  <c r="G26" i="1"/>
  <c r="H19" i="1"/>
  <c r="G19" i="1"/>
  <c r="I153" i="1"/>
  <c r="I129" i="1"/>
  <c r="I128" i="1"/>
  <c r="I127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7" i="1"/>
  <c r="I106" i="1"/>
  <c r="I105" i="1"/>
  <c r="I104" i="1"/>
  <c r="I103" i="1"/>
  <c r="I102" i="1"/>
  <c r="I101" i="1"/>
  <c r="I100" i="1"/>
  <c r="I97" i="1"/>
  <c r="I96" i="1"/>
  <c r="I95" i="1"/>
  <c r="I94" i="1"/>
  <c r="I92" i="1"/>
  <c r="I91" i="1"/>
  <c r="I90" i="1"/>
  <c r="I89" i="1"/>
  <c r="I88" i="1"/>
  <c r="I85" i="1"/>
  <c r="I84" i="1"/>
  <c r="I81" i="1"/>
  <c r="I80" i="1"/>
  <c r="I79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9" i="1"/>
  <c r="I58" i="1"/>
  <c r="I56" i="1"/>
  <c r="I54" i="1"/>
  <c r="I53" i="1"/>
  <c r="I52" i="1"/>
  <c r="I51" i="1"/>
  <c r="I50" i="1"/>
  <c r="I48" i="1"/>
  <c r="I47" i="1"/>
  <c r="I46" i="1"/>
  <c r="I44" i="1"/>
  <c r="I43" i="1"/>
  <c r="I41" i="1"/>
  <c r="I39" i="1"/>
  <c r="I38" i="1"/>
  <c r="I37" i="1"/>
  <c r="I35" i="1"/>
  <c r="I34" i="1"/>
  <c r="I33" i="1"/>
  <c r="I32" i="1"/>
  <c r="I30" i="1"/>
  <c r="I29" i="1"/>
  <c r="I28" i="1"/>
  <c r="I27" i="1"/>
  <c r="I25" i="1"/>
  <c r="I24" i="1"/>
  <c r="I23" i="1"/>
  <c r="I22" i="1"/>
  <c r="I21" i="1"/>
  <c r="I20" i="1"/>
  <c r="I130" i="1" l="1"/>
  <c r="G18" i="1"/>
  <c r="H18" i="1"/>
  <c r="H151" i="1" s="1"/>
  <c r="F83" i="1"/>
  <c r="F82" i="1" s="1"/>
  <c r="I82" i="1" s="1"/>
  <c r="F78" i="1"/>
  <c r="I78" i="1" s="1"/>
  <c r="F60" i="1"/>
  <c r="I60" i="1" s="1"/>
  <c r="F57" i="1"/>
  <c r="I57" i="1" s="1"/>
  <c r="F55" i="1"/>
  <c r="I55" i="1" s="1"/>
  <c r="F49" i="1"/>
  <c r="I49" i="1" s="1"/>
  <c r="F45" i="1"/>
  <c r="I45" i="1" s="1"/>
  <c r="F42" i="1"/>
  <c r="I42" i="1" s="1"/>
  <c r="F40" i="1"/>
  <c r="I40" i="1" s="1"/>
  <c r="F36" i="1"/>
  <c r="I36" i="1" s="1"/>
  <c r="F31" i="1"/>
  <c r="F26" i="1"/>
  <c r="I26" i="1" s="1"/>
  <c r="F19" i="1"/>
  <c r="I19" i="1" s="1"/>
  <c r="F18" i="1" l="1"/>
  <c r="I18" i="1" s="1"/>
  <c r="I31" i="1"/>
  <c r="I83" i="1"/>
  <c r="G151" i="1"/>
  <c r="F151" i="1" l="1"/>
  <c r="F152" i="1" s="1"/>
  <c r="I152" i="1" s="1"/>
  <c r="M159" i="1"/>
  <c r="K159" i="1"/>
  <c r="M151" i="1"/>
  <c r="K151" i="1"/>
  <c r="M14" i="1"/>
  <c r="K14" i="1"/>
  <c r="I151" i="1" l="1"/>
  <c r="K152" i="1"/>
  <c r="M152" i="1"/>
</calcChain>
</file>

<file path=xl/sharedStrings.xml><?xml version="1.0" encoding="utf-8"?>
<sst xmlns="http://schemas.openxmlformats.org/spreadsheetml/2006/main" count="644" uniqueCount="304">
  <si>
    <t>Приложение 1- доходы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</si>
  <si>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</si>
  <si>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</si>
  <si>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</si>
  <si>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</si>
  <si>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</si>
  <si>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</si>
  <si>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2023;
Табл=Наименования доходов;
Наименования;</t>
  </si>
  <si>
    <t>Вариант=Увинский 2023;
Табл=Проект 2023 (МР);
МО=1302500;
ВР=000;
ЦС=00000;
Ведомства=000;
ФКР=0000;
Балансировка бюджета=10;
Узлы=25;
Муниципальные программы=00000;</t>
  </si>
  <si>
    <t>Вариант=Увинский 2023;
Табл=Проект 2023 (МР);
МО=1302500;
ВР=000;
ЦС=00000;
Ведомства=000;
ФКР=0000;
Балансировка бюджета=20;
Узлы=25;
Муниципальные программы=00000;</t>
  </si>
  <si>
    <t>Вариант=Увинский 2023;
Табл=Прогноз 2024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</si>
  <si>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2024 (МР);
МО=1302500;
ВР=000;
ЦС=00000;
Ведомства=000;
ФКР=0000;
Балансировка бюджета=20;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</si>
  <si>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</si>
  <si>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</si>
  <si>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</si>
  <si>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</si>
  <si>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</si>
  <si>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2023;
Таблица: Наименования доходов;
Наименования
</t>
  </si>
  <si>
    <t>Увинский район</t>
  </si>
  <si>
    <t>Вариант: Увинский 2023;
Таблица: Проект 2023 (МР);
Данные
МО=1302500
ВР=000
ЦС=00000
Ведомства=000
ФКР=0000
Балансировка бюджета=20
Узлы=25</t>
  </si>
  <si>
    <t>Вариант: Увинский 2023;
Таблица: Прогноз 2024 (МР);
Данные
МО=1302500
ВР=000
ЦС=00000
Ведомства=000
ФКР=0000
Балансировка бюджета=10
Узлы=25</t>
  </si>
  <si>
    <t>Вариант: Увинский 2023;
Таблица: Прогноз 2024 (МР);
Данные
МО=1302500
ВР=000
ЦС=00000
Ведомства=000
ФКР=0000
Балансировка бюджета=20
Узлы=25</t>
  </si>
  <si>
    <t>Вариант: Увинский 2023;
Таблица: Прогноз 2025 (МР);
Данные
МО=1302500
ВР=000
ЦС=00000
Ведомства=000
ФКР=0000
Балансировка бюджета=10
Узлы=25</t>
  </si>
  <si>
    <t>Вариант: Увинский 2023;
Таблица: Прогноз 2025 (МР);
Данные
МО=1302500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</si>
  <si>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</si>
  <si>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</si>
  <si>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</si>
  <si>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</si>
  <si>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</si>
  <si>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</si>
  <si>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</si>
  <si>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</si>
  <si>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</si>
  <si>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</si>
  <si>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</si>
  <si>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</si>
  <si>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</si>
  <si>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</si>
  <si>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</si>
  <si>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</si>
  <si>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</si>
  <si>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10102080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</si>
  <si>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</si>
  <si>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</si>
  <si>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</si>
  <si>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</si>
  <si>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</si>
  <si>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</si>
  <si>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</si>
  <si>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</si>
  <si>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10501011</t>
  </si>
  <si>
    <t>Налог, взимаемый с налогоплательщиков, выбравших в качестве объекта налогообложения доходы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</si>
  <si>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</si>
  <si>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</si>
  <si>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10503010</t>
  </si>
  <si>
    <t>Единый сельскохозяйственный налог</t>
  </si>
  <si>
    <t>10504060</t>
  </si>
  <si>
    <t>02</t>
  </si>
  <si>
    <t>Налог, взымаемый в связи с применением патентной системы налогообложения, зачисляемый в бюджеты мунципальных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</si>
  <si>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</si>
  <si>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</si>
  <si>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</si>
  <si>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</si>
  <si>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</si>
  <si>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</si>
  <si>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</si>
  <si>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</si>
  <si>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</si>
  <si>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</si>
  <si>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</si>
  <si>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</si>
  <si>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</si>
  <si>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</si>
  <si>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</si>
  <si>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</si>
  <si>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</si>
  <si>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</si>
  <si>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 пошлина за выдачу разрешения на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</si>
  <si>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</si>
  <si>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</si>
  <si>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120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</si>
  <si>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</si>
  <si>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</si>
  <si>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</si>
  <si>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</si>
  <si>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</si>
  <si>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</si>
  <si>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</si>
  <si>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</si>
  <si>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</si>
  <si>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</si>
  <si>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</si>
  <si>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11201042</t>
  </si>
  <si>
    <t>Плата за размещение твёрдых коммунальных отходов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</si>
  <si>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</si>
  <si>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</si>
  <si>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</si>
  <si>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</si>
  <si>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11301994</t>
  </si>
  <si>
    <t>130</t>
  </si>
  <si>
    <t>Прочие доходы от оказания платных услуг (работ) получателями средств бюджетов муниципальных округов</t>
  </si>
  <si>
    <t>11400000</t>
  </si>
  <si>
    <t>ДОХОДЫ ОТ ПРОДАЖИ МАТЕРИАЛЬНЫХ И НЕМАТЕРИАЛЬНЫХ АКТИВОВ</t>
  </si>
  <si>
    <t>11402043</t>
  </si>
  <si>
    <t>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</si>
  <si>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</si>
  <si>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</si>
  <si>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</si>
  <si>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</si>
  <si>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</t>
  </si>
  <si>
    <t>ШТРАФЫ, САНКЦИИ, ВОЗМЕЩЕНИЕ УЩЕРБА</t>
  </si>
  <si>
    <t>11601053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</si>
  <si>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</si>
  <si>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</si>
  <si>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</si>
  <si>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</si>
  <si>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</si>
  <si>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</si>
  <si>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11601103</t>
  </si>
  <si>
    <t>11601143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</si>
  <si>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</si>
  <si>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</si>
  <si>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</si>
  <si>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</si>
  <si>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</si>
  <si>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</si>
  <si>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</si>
  <si>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</si>
  <si>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</si>
  <si>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</si>
  <si>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</si>
  <si>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</si>
  <si>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</si>
  <si>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</si>
  <si>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</si>
  <si>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</si>
  <si>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</si>
  <si>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</si>
  <si>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11611064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</si>
  <si>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</si>
  <si>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11700000</t>
  </si>
  <si>
    <t>ПРОЧИЕ НЕНАЛОГОВЫЕ ДОХОДЫ</t>
  </si>
  <si>
    <t>11714020</t>
  </si>
  <si>
    <t>150</t>
  </si>
  <si>
    <t>Средства самообложения граждан, зачисляемые в бюджеты муниципальных округов</t>
  </si>
  <si>
    <t>11715020</t>
  </si>
  <si>
    <t>Инициативные платежи, зачисляемые в бюджеты муниципальных округов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</si>
  <si>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</si>
  <si>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</si>
  <si>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</si>
  <si>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</si>
  <si>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</si>
  <si>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</si>
  <si>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</t>
  </si>
  <si>
    <t>Дотации бюджетам муниципальных округов на поддержку мер по обеспечению сбалансированности бюджетов</t>
  </si>
  <si>
    <t>20225304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</si>
  <si>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</si>
  <si>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</si>
  <si>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</si>
  <si>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20225511</t>
  </si>
  <si>
    <t>Субсидии бюджетам муниципальных округов на проведение комплексных кадастровых работ</t>
  </si>
  <si>
    <t>20225519</t>
  </si>
  <si>
    <t>Субсидии бюджетам муниципальных округов на поддержку отрасли культуры</t>
  </si>
  <si>
    <t>20229999</t>
  </si>
  <si>
    <t>0105</t>
  </si>
  <si>
    <t>Субсидии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</si>
  <si>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0106</t>
  </si>
  <si>
    <t>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находящимися на территории Удмуртской Республики, реализующих образовательную программу дошкольного образования</t>
  </si>
  <si>
    <t>20230024</t>
  </si>
  <si>
    <t>0202</t>
  </si>
  <si>
    <t>Субвенции бюджетам муниципальных округов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</si>
  <si>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0205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</si>
  <si>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</si>
  <si>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</si>
  <si>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</si>
  <si>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0208</t>
  </si>
  <si>
    <t>Субвенции бюджетам муниципальных округов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</si>
  <si>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</si>
  <si>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округов на осуществление отдельных государственных полномочий  в области архивного дела</t>
  </si>
  <si>
    <t>0215</t>
  </si>
  <si>
    <t>0218</t>
  </si>
  <si>
    <t>Субвенции бюджетам муниципальных округов на обеспечение 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</si>
  <si>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0220</t>
  </si>
  <si>
    <t>Субвенции бюджетам муниципальных округов по освобождению от платы за присмотр и уход за детьми-инвалидами, детьми-сиротами и детьми, оставшимися без попечения родителей, за детьми с туберкулезной интоксикацией, а также за детьми, оба родителя которых или один из них является инвалидами первой или второй группы и не имеют других доходов, кроме пенсии, обучающихся в муниципальных дошкольных образовательных организациях, реализующих образовательную программу дошкольного образования</t>
  </si>
  <si>
    <t>0223</t>
  </si>
  <si>
    <t>Субвенции бюджетам муниципальных округов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</si>
  <si>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</si>
  <si>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</si>
  <si>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20235120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</si>
  <si>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</si>
  <si>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ДОХОДОВ</t>
  </si>
  <si>
    <t>ДЕФИЦИТ</t>
  </si>
  <si>
    <t>БАЛАНС</t>
  </si>
  <si>
    <t xml:space="preserve"> "Муниципальный округ Увинский район Удмуртской Республики"</t>
  </si>
  <si>
    <t>в руб.</t>
  </si>
  <si>
    <t xml:space="preserve">Доходы бюджета муниципального образования "Муниципальный округ Увинский район Удмуртской Республики" на 2024 год </t>
  </si>
  <si>
    <t>20225098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</si>
  <si>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</si>
  <si>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20225513</t>
  </si>
  <si>
    <t xml:space="preserve">Субсидии  бюджетам муниципальных округов на развитие сети учреждений культурно-досугового типа </t>
  </si>
  <si>
    <t>0109</t>
  </si>
  <si>
    <t>0119</t>
  </si>
  <si>
    <t>Прочие субсидии бюджетам муниципальных округов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</si>
  <si>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Прочие субсидии бюджетам муниципальных округов (Субсидии бюджетам муниципальных районов на организацию питания обучающихся муниципальных общеобразовательных организаций, находящихся на территории Удмуртской Республики)</t>
  </si>
  <si>
    <t>20245179</t>
  </si>
  <si>
    <t>20245303</t>
  </si>
  <si>
    <t>20245393</t>
  </si>
  <si>
    <t>20249999</t>
  </si>
  <si>
    <t>Межбюджетные трансферты бюджетам муниципальных округов на финансовое обеспечение расходных обязательств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расположенных на территории Удмуртской Республики</t>
  </si>
  <si>
    <t>Межбюджетные трансферты бюджетам муниципальных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</si>
  <si>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</si>
  <si>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Прочие межбюджетные трансферты, передаваемые бюджетам муниципальных районов</t>
  </si>
  <si>
    <t>10102130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</si>
  <si>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</si>
  <si>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11109044</t>
  </si>
  <si>
    <t xml:space="preserve">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</si>
  <si>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11610031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</si>
  <si>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</si>
  <si>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11610061</t>
  </si>
  <si>
    <t xml:space="preserve">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</si>
  <si>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11705040</t>
  </si>
  <si>
    <t>180</t>
  </si>
  <si>
    <t xml:space="preserve"> Прочие неналоговые доходы бюджетов муниципальных округов</t>
  </si>
  <si>
    <t>Сумма 
на 2024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</si>
  <si>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</si>
  <si>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</si>
  <si>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</si>
  <si>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</si>
  <si>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</si>
  <si>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несовершеннолетних и защите их пра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</si>
  <si>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</si>
  <si>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Плата за размещение отходов производства </t>
  </si>
  <si>
    <t>20220303</t>
  </si>
  <si>
    <t>Субсидии бюджетам муниципальных округов на расходы на реализацию мероприятий региональной программы модернизации систем коммунальной инфраструктуры в Удмуртской Республике</t>
  </si>
  <si>
    <t>20225555</t>
  </si>
  <si>
    <t>Субсидии бюджетам муниципальных округов на реализацию мероприятий муниципальных программ формирования современной городской среды</t>
  </si>
  <si>
    <t>20227576</t>
  </si>
  <si>
    <t>0107</t>
  </si>
  <si>
    <t>Прочие субсидии бюджетам муниципальных округов (Субсидии на реализацию мероприятий муниципальных программ энергосбережения и повышения энергетической эффективности)</t>
  </si>
  <si>
    <t>0103</t>
  </si>
  <si>
    <t>0117</t>
  </si>
  <si>
    <t>Прочие субсидии бюджетам муниципальных округов (Субсидии на реализацию мероприятий по организации отдыха, оздоровления и занятости детей, подростков и молодёжи в Удмуртской Республике)</t>
  </si>
  <si>
    <t>20235930</t>
  </si>
  <si>
    <t>Субвенции бюджетам муниципальных округов на государственную регистрацию актов гражданского состояния</t>
  </si>
  <si>
    <t>20235118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</si>
  <si>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</si>
  <si>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0216</t>
  </si>
  <si>
    <t>Субвенции на осуществление отдельных государственных полномочий на создание и организацию деятельности административных комиссий</t>
  </si>
  <si>
    <t>0222</t>
  </si>
  <si>
    <t>Субвенции на осуществление отдельных государственных полномочий Удмуртской Республики по отлову и содержанию безнадзорных животных</t>
  </si>
  <si>
    <t>0203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</si>
  <si>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</si>
  <si>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>20225412</t>
  </si>
  <si>
    <t>Субсидии бюджетам  муниципальных округов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</si>
  <si>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</si>
  <si>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</si>
  <si>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к решению Совета депутатов муниципального образования</t>
  </si>
  <si>
    <t>Изменение (+)</t>
  </si>
  <si>
    <t>Изменение (-)</t>
  </si>
  <si>
    <t xml:space="preserve">      Поощрение муниципальных управленческих команд УР по итогам реализации в 2023 году приоритетных проектов УР в рамках исполнения государственных и муниципальных программ, проведения образовательных семинаров, а также укрепления материально-технической базы муниципальных учреждений за счет средств резервного фонда Правительства УР</t>
  </si>
  <si>
    <t xml:space="preserve">      Бюджетные инвестиции в ПИР по объекту "Культурно-досуговый центр с.Рябово" за счет средств резервного фонда Правительства УР</t>
  </si>
  <si>
    <t xml:space="preserve">      Денежное поощрение за счет средств резервного фонда Правительства УР</t>
  </si>
  <si>
    <t xml:space="preserve">      Текущий ремонт помещений структурных подразделений культуры за счет средств резервного фонда Правительства УР</t>
  </si>
  <si>
    <t xml:space="preserve">      Организация и подготовка к выборам за счет средств резервного фонда Правительства УР</t>
  </si>
  <si>
    <t>Субсидии бюджетам муниципальных округов на реализацию мероприятий по обеспечению жильем молодых семей</t>
  </si>
  <si>
    <t>20225497</t>
  </si>
  <si>
    <t>Субсидии бюджетам муниципальных округов на обеспечение комплексного развития сельских территорий</t>
  </si>
  <si>
    <t>20225576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</si>
  <si>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</si>
  <si>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Комплекс работ по содержанию автомобильных дорог, приобретение дорожной техники</t>
  </si>
  <si>
    <t>Прочие субсидии бюджетам муниципальных округов ( Субсидии на построение и развитие аппаратно-программного комплекса "Безопасный город")</t>
  </si>
  <si>
    <t>0127</t>
  </si>
  <si>
    <t>Обеспечение безопасности людей на водных объектах</t>
  </si>
  <si>
    <t>Организация отдельных мероприятий, направленных на пожарную безопасность населенных пунктов, подверженных угрозе ландшарфтых (природных) пожаров</t>
  </si>
  <si>
    <t>Обеспечение первичных мер пожарной безопасности в границах населенных пунктов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</si>
  <si>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</si>
  <si>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</si>
  <si>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20404020</t>
  </si>
  <si>
    <t>20704020</t>
  </si>
  <si>
    <t>Реализация проектов в Удмуртской республике проектов развития общественной инфраструктуры</t>
  </si>
  <si>
    <t>Дополнительные меры социальной поддержки по освобождению граждан РФ, призванных на военную службу по мобилизации в Вооруженные Силы РФ, от платы, взымаемой с родителей (законных представителей) за присмотр и уход за детьми в государственных и муниципальных,находящихся на территории УР, реализующих образовательную программу дошкольного образования</t>
  </si>
  <si>
    <t>Решение вопросов местного значения, осуществляемое с участием средств самообложения граждан</t>
  </si>
  <si>
    <t>Прочие дотации бюджетам муниципальных округов</t>
  </si>
  <si>
    <t>20219999</t>
  </si>
  <si>
    <t>20220077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</si>
  <si>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</si>
  <si>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Реализация молодежного инициативного бюджетирования</t>
  </si>
  <si>
    <t>20404010</t>
  </si>
  <si>
    <t>Предоставление негосударственными организациями грантов для получателей средств бюджетов муниципальных округов</t>
  </si>
  <si>
    <t>Прочие субсидии бюджетам муниципальных округов (Субсидии на реализацию мероприятий в области поддержки и развития коммунального хозяйства, направленных на повышение надежности, устойчивости и экономичности жилищно-коммунального хозяйства в Удмуртской Республике)</t>
  </si>
  <si>
    <t>Реализация в Удмуртской Республике проектов инициативного бюджетирования, выдвигаемых лицами с инвалидностью</t>
  </si>
  <si>
    <t>20225599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</si>
  <si>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</si>
  <si>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За достижение Удмуртской Республикой в 2023 году значений (уровне) показателей для оценки эффективности деятельности высших должностных лиц субъектов РФ и деятельности исполнительных органов субъектов РФ для поощрения муниципальных управленческих команд</t>
  </si>
  <si>
    <t>Создание и обеспечение функционирования центров образования цифрового, гуманитарного профелей "Точка роста" в общеобразовательных организациях, расположенных в сельской местности и малых городах</t>
  </si>
  <si>
    <t>20245050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</si>
  <si>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</si>
  <si>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субсидии бюджетам муниципальных округов (Субсидии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Республики)</t>
  </si>
  <si>
    <t>0130</t>
  </si>
  <si>
    <t>от 24 октября 2024 года №403</t>
  </si>
  <si>
    <t>от 20 декабря 2023 года №333</t>
  </si>
  <si>
    <t>Ремонт и реконструкция памятников ВОВ</t>
  </si>
  <si>
    <t>Глава муниципального образования                                                  В.А. Головин</t>
  </si>
  <si>
    <t>Председатель Совета депутатов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</si>
</sst>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00000"/>
  </numFmts>
  <fonts count="24" x14ac:knownFonts="1"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0" borderId="0"/>
    <xf numFmtId="0" fontId="10" fillId="0" borderId="9">
      <alignment horizontal="left" wrapText="1" indent="2"/>
    </xf>
    <xf numFmtId="0" fontId="9" fillId="0" borderId="0"/>
    <xf numFmtId="0" fontId="12" fillId="0" borderId="10">
      <alignment vertical="top" wrapText="1"/>
    </xf>
    <xf numFmtId="0" fontId="11" fillId="2" borderId="0"/>
    <xf numFmtId="0" fontId="1" fillId="0" borderId="0"/>
    <xf numFmtId="0" fontId="13" fillId="0" borderId="0"/>
    <xf numFmtId="0" fontId="14" fillId="0" borderId="0">
      <alignment horizontal="left"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horizontal="right"/>
    </xf>
    <xf numFmtId="0" fontId="14" fillId="0" borderId="10">
      <alignment horizontal="center" vertical="center" wrapText="1"/>
    </xf>
    <xf numFmtId="0" fontId="14" fillId="0" borderId="11">
      <alignment horizontal="center" vertical="center" wrapText="1"/>
    </xf>
    <xf numFmtId="1" fontId="14" fillId="0" borderId="10">
      <alignment horizontal="center" vertical="top" shrinkToFit="1"/>
    </xf>
    <xf numFmtId="0" fontId="14" fillId="0" borderId="10">
      <alignment horizontal="left" vertical="top" wrapText="1"/>
    </xf>
    <xf numFmtId="0" fontId="14" fillId="0" borderId="10">
      <alignment horizontal="center" vertical="top" wrapText="1"/>
    </xf>
    <xf numFmtId="4" fontId="16" fillId="3" borderId="10">
      <alignment horizontal="right" vertical="top" shrinkToFit="1"/>
    </xf>
    <xf numFmtId="10" fontId="16" fillId="3" borderId="10">
      <alignment horizontal="center" vertical="top" shrinkToFit="1"/>
    </xf>
    <xf numFmtId="1" fontId="16" fillId="0" borderId="10">
      <alignment horizontal="left" vertical="top" shrinkToFit="1"/>
    </xf>
    <xf numFmtId="1" fontId="16" fillId="0" borderId="12">
      <alignment horizontal="left" vertical="top" shrinkToFit="1"/>
    </xf>
    <xf numFmtId="4" fontId="16" fillId="4" borderId="10">
      <alignment horizontal="right" vertical="top" shrinkToFit="1"/>
    </xf>
    <xf numFmtId="10" fontId="16" fillId="4" borderId="10">
      <alignment horizontal="center" vertical="top" shrinkToFit="1"/>
    </xf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8" fillId="5" borderId="0"/>
    <xf numFmtId="4" fontId="14" fillId="0" borderId="10">
      <alignment horizontal="right" vertical="top" shrinkToFit="1"/>
    </xf>
    <xf numFmtId="10" fontId="14" fillId="0" borderId="10">
      <alignment horizontal="center" vertical="top" shrinkToFit="1"/>
    </xf>
    <xf numFmtId="0" fontId="19" fillId="0" borderId="0"/>
    <xf numFmtId="0" fontId="19" fillId="0" borderId="0"/>
    <xf numFmtId="0" fontId="20" fillId="5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2" fillId="5" borderId="0"/>
  </cellStyleXfs>
  <cellXfs count="83">
    <xf numFmtId="0" fontId="0" fillId="0" borderId="0" xfId="0"/>
    <xf numFmtId="49" fontId="2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164" fontId="3" fillId="0" borderId="4" xfId="0" applyNumberFormat="1" applyFont="1" applyBorder="1" applyAlignment="1">
      <alignment wrapText="1"/>
    </xf>
    <xf numFmtId="0" fontId="2" fillId="0" borderId="4" xfId="0" applyFont="1" applyBorder="1" applyAlignment="1">
      <alignment shrinkToFit="1"/>
    </xf>
    <xf numFmtId="0" fontId="0" fillId="0" borderId="0" xfId="0" applyFill="1"/>
    <xf numFmtId="49" fontId="2" fillId="0" borderId="0" xfId="0" applyNumberFormat="1" applyFont="1" applyBorder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8" xfId="0" quotePrefix="1" applyFont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8" xfId="0" quotePrefix="1" applyFont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Alignment="1">
      <alignment wrapText="1"/>
    </xf>
    <xf numFmtId="49" fontId="7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164" fontId="8" fillId="0" borderId="4" xfId="0" applyNumberFormat="1" applyFont="1" applyBorder="1" applyAlignment="1">
      <alignment wrapText="1"/>
    </xf>
    <xf numFmtId="0" fontId="7" fillId="0" borderId="4" xfId="0" applyFont="1" applyBorder="1" applyAlignment="1">
      <alignment shrinkToFit="1"/>
    </xf>
    <xf numFmtId="0" fontId="7" fillId="0" borderId="3" xfId="0" applyFont="1" applyFill="1" applyBorder="1" applyAlignment="1">
      <alignment shrinkToFit="1"/>
    </xf>
    <xf numFmtId="0" fontId="6" fillId="0" borderId="0" xfId="0" applyFont="1"/>
    <xf numFmtId="0" fontId="6" fillId="0" borderId="0" xfId="0" applyFont="1" applyFill="1"/>
    <xf numFmtId="0" fontId="4" fillId="0" borderId="4" xfId="0" applyFont="1" applyBorder="1"/>
    <xf numFmtId="0" fontId="4" fillId="0" borderId="4" xfId="0" applyFont="1" applyBorder="1" applyAlignment="1">
      <alignment shrinkToFit="1"/>
    </xf>
    <xf numFmtId="0" fontId="4" fillId="0" borderId="3" xfId="0" applyFont="1" applyBorder="1" applyAlignment="1">
      <alignment shrinkToFit="1"/>
    </xf>
    <xf numFmtId="164" fontId="3" fillId="0" borderId="4" xfId="0" applyNumberFormat="1" applyFont="1" applyBorder="1" applyAlignment="1">
      <alignment vertical="top" wrapText="1"/>
    </xf>
    <xf numFmtId="0" fontId="2" fillId="0" borderId="3" xfId="0" applyFont="1" applyBorder="1" applyAlignment="1">
      <alignment shrinkToFit="1"/>
    </xf>
    <xf numFmtId="164" fontId="8" fillId="0" borderId="4" xfId="0" applyNumberFormat="1" applyFont="1" applyBorder="1" applyAlignment="1">
      <alignment vertical="top" wrapText="1"/>
    </xf>
    <xf numFmtId="4" fontId="7" fillId="0" borderId="4" xfId="0" applyNumberFormat="1" applyFont="1" applyBorder="1" applyAlignment="1">
      <alignment shrinkToFit="1"/>
    </xf>
    <xf numFmtId="4" fontId="2" fillId="0" borderId="4" xfId="0" applyNumberFormat="1" applyFont="1" applyBorder="1" applyAlignment="1">
      <alignment shrinkToFit="1"/>
    </xf>
    <xf numFmtId="4" fontId="4" fillId="0" borderId="4" xfId="0" applyNumberFormat="1" applyFont="1" applyBorder="1" applyAlignment="1">
      <alignment shrinkToFit="1"/>
    </xf>
    <xf numFmtId="49" fontId="2" fillId="0" borderId="0" xfId="6" applyNumberFormat="1" applyFont="1" applyBorder="1"/>
    <xf numFmtId="49" fontId="2" fillId="0" borderId="14" xfId="0" applyNumberFormat="1" applyFont="1" applyBorder="1"/>
    <xf numFmtId="49" fontId="2" fillId="0" borderId="16" xfId="0" applyNumberFormat="1" applyFont="1" applyBorder="1"/>
    <xf numFmtId="49" fontId="7" fillId="0" borderId="13" xfId="0" applyNumberFormat="1" applyFont="1" applyBorder="1"/>
    <xf numFmtId="49" fontId="7" fillId="0" borderId="17" xfId="0" applyNumberFormat="1" applyFont="1" applyBorder="1"/>
    <xf numFmtId="49" fontId="2" fillId="0" borderId="18" xfId="0" applyNumberFormat="1" applyFont="1" applyBorder="1"/>
    <xf numFmtId="49" fontId="2" fillId="0" borderId="0" xfId="6" applyNumberFormat="1" applyFont="1" applyBorder="1" applyAlignment="1">
      <alignment horizontal="center"/>
    </xf>
    <xf numFmtId="49" fontId="7" fillId="0" borderId="15" xfId="0" applyNumberFormat="1" applyFont="1" applyBorder="1"/>
    <xf numFmtId="164" fontId="3" fillId="0" borderId="19" xfId="0" applyNumberFormat="1" applyFont="1" applyBorder="1" applyAlignment="1">
      <alignment vertical="top" wrapText="1"/>
    </xf>
    <xf numFmtId="164" fontId="8" fillId="0" borderId="20" xfId="0" applyNumberFormat="1" applyFont="1" applyBorder="1" applyAlignment="1">
      <alignment vertical="top" wrapText="1"/>
    </xf>
    <xf numFmtId="49" fontId="7" fillId="0" borderId="18" xfId="0" applyNumberFormat="1" applyFont="1" applyBorder="1"/>
    <xf numFmtId="49" fontId="7" fillId="0" borderId="14" xfId="0" applyNumberFormat="1" applyFont="1" applyBorder="1"/>
    <xf numFmtId="49" fontId="7" fillId="0" borderId="16" xfId="0" applyNumberFormat="1" applyFont="1" applyBorder="1"/>
    <xf numFmtId="164" fontId="8" fillId="0" borderId="19" xfId="0" applyNumberFormat="1" applyFont="1" applyBorder="1" applyAlignment="1">
      <alignment vertical="top" wrapText="1"/>
    </xf>
    <xf numFmtId="4" fontId="2" fillId="0" borderId="4" xfId="0" applyNumberFormat="1" applyFont="1" applyFill="1" applyBorder="1" applyAlignment="1">
      <alignment shrinkToFit="1"/>
    </xf>
    <xf numFmtId="0" fontId="2" fillId="0" borderId="0" xfId="0" applyFont="1" applyBorder="1" applyAlignment="1">
      <alignment horizontal="right"/>
    </xf>
    <xf numFmtId="164" fontId="3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shrinkToFi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4" fontId="4" fillId="0" borderId="0" xfId="0" applyNumberFormat="1" applyFont="1" applyBorder="1" applyAlignment="1">
      <alignment shrinkToFit="1"/>
    </xf>
    <xf numFmtId="4" fontId="7" fillId="0" borderId="0" xfId="0" applyNumberFormat="1" applyFont="1" applyBorder="1" applyAlignment="1">
      <alignment shrinkToFit="1"/>
    </xf>
    <xf numFmtId="0" fontId="4" fillId="0" borderId="0" xfId="0" applyFont="1" applyBorder="1" applyAlignment="1">
      <alignment shrinkToFit="1"/>
    </xf>
    <xf numFmtId="49" fontId="4" fillId="0" borderId="0" xfId="0" applyNumberFormat="1" applyFont="1" applyBorder="1" applyAlignment="1">
      <alignment horizontal="center"/>
    </xf>
    <xf numFmtId="49" fontId="23" fillId="0" borderId="0" xfId="0" applyNumberFormat="1" applyFont="1" applyBorder="1" applyAlignment="1">
      <alignment horizontal="left"/>
    </xf>
    <xf numFmtId="49" fontId="4" fillId="0" borderId="22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0" fontId="4" fillId="0" borderId="21" xfId="0" applyFont="1" applyBorder="1"/>
    <xf numFmtId="4" fontId="4" fillId="0" borderId="21" xfId="0" applyNumberFormat="1" applyFont="1" applyBorder="1" applyAlignment="1">
      <alignment shrinkToFit="1"/>
    </xf>
    <xf numFmtId="4" fontId="7" fillId="0" borderId="21" xfId="0" applyNumberFormat="1" applyFont="1" applyBorder="1" applyAlignment="1">
      <alignment shrinkToFit="1"/>
    </xf>
  </cellXfs>
  <cellStyles count="39">
    <cellStyle name="br" xfId="26"/>
    <cellStyle name="col" xfId="25"/>
    <cellStyle name="style0" xfId="27"/>
    <cellStyle name="style0 2" xfId="32"/>
    <cellStyle name="style0 3" xfId="36"/>
    <cellStyle name="td" xfId="28"/>
    <cellStyle name="td 2" xfId="33"/>
    <cellStyle name="td 3" xfId="37"/>
    <cellStyle name="tr" xfId="24"/>
    <cellStyle name="xl21" xfId="29"/>
    <cellStyle name="xl21 2" xfId="34"/>
    <cellStyle name="xl21 3" xfId="38"/>
    <cellStyle name="xl22" xfId="13"/>
    <cellStyle name="xl23" xfId="15"/>
    <cellStyle name="xl24" xfId="9"/>
    <cellStyle name="xl25" xfId="17"/>
    <cellStyle name="xl26" xfId="20"/>
    <cellStyle name="xl27" xfId="21"/>
    <cellStyle name="xl28" xfId="30"/>
    <cellStyle name="xl29" xfId="22"/>
    <cellStyle name="xl30" xfId="8"/>
    <cellStyle name="xl31" xfId="2"/>
    <cellStyle name="xl31 2" xfId="14"/>
    <cellStyle name="xl32" xfId="31"/>
    <cellStyle name="xl33" xfId="23"/>
    <cellStyle name="xl34" xfId="10"/>
    <cellStyle name="xl35" xfId="11"/>
    <cellStyle name="xl36" xfId="12"/>
    <cellStyle name="xl37" xfId="16"/>
    <cellStyle name="xl38" xfId="18"/>
    <cellStyle name="xl39" xfId="19"/>
    <cellStyle name="xl43" xfId="4"/>
    <cellStyle name="Обычный" xfId="0" builtinId="0"/>
    <cellStyle name="Обычный 2" xfId="5"/>
    <cellStyle name="Обычный 3" xfId="6"/>
    <cellStyle name="Обычный 4" xfId="3"/>
    <cellStyle name="Обычный 5" xfId="7"/>
    <cellStyle name="Обычный 6" xfId="1"/>
    <cellStyle name="Финансовый 2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5"/>
  <sheetViews>
    <sheetView tabSelected="1" view="pageBreakPreview" topLeftCell="A148" zoomScale="110" zoomScaleNormal="100" zoomScaleSheetLayoutView="110" workbookViewId="0">
      <selection activeCell="A156" sqref="A156:I156"/>
    </sheetView>
  </sheetViews>
  <sheetFormatPr defaultRowHeight="13.2" x14ac:dyDescent="0.25"/>
  <cols>
    <col min="1" max="1" width="11.77734375" style="11" bestFit="1" customWidth="1"/>
    <col min="2" max="2" width="3.77734375" style="11" customWidth="1"/>
    <col min="3" max="3" width="6.44140625" style="11" bestFit="1" customWidth="1"/>
    <col min="4" max="4" width="5.6640625" style="11" bestFit="1" customWidth="1"/>
    <col min="5" max="5" width="56.6640625" customWidth="1"/>
    <col min="6" max="6" width="15.6640625" hidden="1" customWidth="1"/>
    <col min="7" max="7" width="14" hidden="1" customWidth="1"/>
    <col min="8" max="8" width="12.77734375" hidden="1" customWidth="1"/>
    <col min="9" max="9" width="19.109375" customWidth="1"/>
    <col min="10" max="13" width="17.33203125" style="6" hidden="1" customWidth="1"/>
    <col min="14" max="14" width="18.44140625" style="6" hidden="1" customWidth="1"/>
    <col min="15" max="15" width="17.6640625" customWidth="1"/>
  </cols>
  <sheetData>
    <row r="1" spans="1:14" ht="14.25" hidden="1" customHeight="1" x14ac:dyDescent="0.25">
      <c r="A1" s="1"/>
      <c r="B1" s="2"/>
      <c r="C1" s="2"/>
      <c r="D1" s="3"/>
      <c r="E1" s="4"/>
      <c r="F1" s="4"/>
      <c r="G1" s="4"/>
      <c r="H1" s="4"/>
      <c r="I1" s="5"/>
      <c r="J1" s="5"/>
      <c r="K1" s="5"/>
      <c r="L1" s="5"/>
      <c r="M1" s="5"/>
    </row>
    <row r="2" spans="1:14" ht="14.25" customHeight="1" x14ac:dyDescent="0.25">
      <c r="A2" s="7"/>
      <c r="B2" s="7"/>
      <c r="C2" s="7"/>
      <c r="D2" s="7"/>
      <c r="E2" s="8"/>
      <c r="F2" s="8"/>
      <c r="G2" s="8"/>
      <c r="H2" s="8"/>
      <c r="I2" s="60" t="s">
        <v>0</v>
      </c>
      <c r="J2" s="62"/>
      <c r="K2" s="62"/>
      <c r="L2" s="62"/>
      <c r="M2" s="62"/>
    </row>
    <row r="3" spans="1:14" ht="14.25" customHeight="1" x14ac:dyDescent="0.25">
      <c r="A3" s="7"/>
      <c r="B3" s="7"/>
      <c r="C3" s="7"/>
      <c r="D3" s="7"/>
      <c r="E3" s="63" t="s">
        <v>256</v>
      </c>
      <c r="F3" s="63"/>
      <c r="G3" s="63"/>
      <c r="H3" s="63"/>
      <c r="I3" s="63"/>
      <c r="J3" s="62"/>
      <c r="K3" s="62"/>
      <c r="L3" s="62"/>
      <c r="M3" s="62"/>
    </row>
    <row r="4" spans="1:14" ht="14.25" customHeight="1" x14ac:dyDescent="0.25">
      <c r="A4" s="7"/>
      <c r="B4" s="7"/>
      <c r="C4" s="7"/>
      <c r="D4" s="7"/>
      <c r="E4" s="63" t="s">
        <v>193</v>
      </c>
      <c r="F4" s="63"/>
      <c r="G4" s="63"/>
      <c r="H4" s="63"/>
      <c r="I4" s="63"/>
      <c r="J4" s="62"/>
      <c r="K4" s="62"/>
      <c r="L4" s="62"/>
      <c r="M4" s="62"/>
    </row>
    <row r="5" spans="1:14" ht="14.25" customHeight="1" x14ac:dyDescent="0.25">
      <c r="A5" s="7"/>
      <c r="B5" s="7"/>
      <c r="C5" s="7"/>
      <c r="D5" s="7"/>
      <c r="E5" s="64" t="s">
        <v>299</v>
      </c>
      <c r="F5" s="64"/>
      <c r="G5" s="64"/>
      <c r="H5" s="64"/>
      <c r="I5" s="64"/>
      <c r="J5" s="62"/>
      <c r="K5" s="62"/>
      <c r="L5" s="62"/>
      <c r="M5" s="62"/>
    </row>
    <row r="6" spans="1:14" ht="14.25" customHeight="1" x14ac:dyDescent="0.25">
      <c r="A6" s="7"/>
      <c r="B6" s="7"/>
      <c r="C6" s="7"/>
      <c r="D6" s="7"/>
      <c r="E6" s="61"/>
      <c r="F6" s="61"/>
      <c r="G6" s="61"/>
      <c r="H6" s="61"/>
      <c r="I6" s="62"/>
      <c r="J6" s="62"/>
      <c r="K6" s="62"/>
      <c r="L6" s="62"/>
      <c r="M6" s="62"/>
    </row>
    <row r="7" spans="1:14" ht="13.8" x14ac:dyDescent="0.25">
      <c r="A7" s="7"/>
      <c r="B7" s="7"/>
      <c r="C7" s="7"/>
      <c r="D7" s="7"/>
      <c r="E7" s="8"/>
      <c r="F7" s="8"/>
      <c r="G7" s="8"/>
      <c r="H7" s="8"/>
      <c r="I7" s="9" t="s">
        <v>0</v>
      </c>
      <c r="J7" s="10"/>
    </row>
    <row r="8" spans="1:14" ht="13.8" x14ac:dyDescent="0.25">
      <c r="A8" s="7"/>
      <c r="B8" s="7"/>
      <c r="C8" s="7"/>
      <c r="D8" s="7"/>
      <c r="E8" s="63" t="s">
        <v>256</v>
      </c>
      <c r="F8" s="63"/>
      <c r="G8" s="63"/>
      <c r="H8" s="63"/>
      <c r="I8" s="63"/>
      <c r="J8" s="10"/>
    </row>
    <row r="9" spans="1:14" ht="13.8" x14ac:dyDescent="0.25">
      <c r="A9" s="7"/>
      <c r="B9" s="7"/>
      <c r="C9" s="7"/>
      <c r="D9" s="7"/>
      <c r="E9" s="63" t="s">
        <v>193</v>
      </c>
      <c r="F9" s="63"/>
      <c r="G9" s="63"/>
      <c r="H9" s="63"/>
      <c r="I9" s="63"/>
      <c r="J9" s="10"/>
    </row>
    <row r="10" spans="1:14" ht="13.8" x14ac:dyDescent="0.25">
      <c r="A10" s="7"/>
      <c r="B10" s="7"/>
      <c r="C10" s="7"/>
      <c r="D10" s="7"/>
      <c r="E10" s="64" t="s">
        <v>300</v>
      </c>
      <c r="F10" s="64"/>
      <c r="G10" s="64"/>
      <c r="H10" s="64"/>
      <c r="I10" s="64"/>
      <c r="J10" s="10"/>
    </row>
    <row r="12" spans="1:14" ht="33.9" customHeight="1" x14ac:dyDescent="0.25">
      <c r="A12" s="68" t="s">
        <v>195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4" x14ac:dyDescent="0.25">
      <c r="I13" s="12" t="s">
        <v>194</v>
      </c>
      <c r="J13" s="13"/>
    </row>
    <row r="14" spans="1:14" ht="39" customHeight="1" x14ac:dyDescent="0.25">
      <c r="A14" s="69" t="s">
        <v>1</v>
      </c>
      <c r="B14" s="69"/>
      <c r="C14" s="69"/>
      <c r="D14" s="69"/>
      <c r="E14" s="14" t="s">
        <v>2</v>
      </c>
      <c r="F14" s="15" t="s">
        <v>223</v>
      </c>
      <c r="G14" s="15" t="s">
        <v>257</v>
      </c>
      <c r="H14" s="15" t="s">
        <v>258</v>
      </c>
      <c r="I14" s="15" t="s">
        <v>223</v>
      </c>
      <c r="J14" s="16"/>
      <c r="K14" s="17" t="str">
        <f>"Сумма на "&amp;MID(L16,FIND("Прогноз",L16,1)+8,4)&amp;" год"</f>
        <v>Сумма на 2024 год</v>
      </c>
      <c r="L14" s="16"/>
      <c r="M14" s="15" t="str">
        <f>"Сумма на "&amp;MID(N16,FIND("Прогноз",N16,1)+8,4)&amp;" год"</f>
        <v>Сумма на 2025 год</v>
      </c>
      <c r="N14" s="16"/>
    </row>
    <row r="15" spans="1:14" s="22" customFormat="1" ht="51.9" hidden="1" customHeight="1" x14ac:dyDescent="0.25">
      <c r="A15" s="18" t="s">
        <v>3</v>
      </c>
      <c r="B15" s="18" t="s">
        <v>4</v>
      </c>
      <c r="C15" s="18" t="s">
        <v>5</v>
      </c>
      <c r="D15" s="18" t="s">
        <v>6</v>
      </c>
      <c r="E15" s="19" t="s">
        <v>7</v>
      </c>
      <c r="F15" s="19"/>
      <c r="G15" s="19"/>
      <c r="H15" s="19"/>
      <c r="I15" s="20" t="s">
        <v>8</v>
      </c>
      <c r="J15" s="21" t="s">
        <v>9</v>
      </c>
      <c r="K15" s="21" t="s">
        <v>10</v>
      </c>
      <c r="L15" s="21" t="s">
        <v>11</v>
      </c>
      <c r="M15" s="21" t="s">
        <v>12</v>
      </c>
      <c r="N15" s="21" t="s">
        <v>13</v>
      </c>
    </row>
    <row r="16" spans="1:14" s="27" customFormat="1" ht="67.5" hidden="1" customHeight="1" x14ac:dyDescent="0.25">
      <c r="A16" s="23" t="s">
        <v>1</v>
      </c>
      <c r="B16" s="23" t="s">
        <v>14</v>
      </c>
      <c r="C16" s="23" t="s">
        <v>15</v>
      </c>
      <c r="D16" s="23" t="s">
        <v>16</v>
      </c>
      <c r="E16" s="24" t="s">
        <v>17</v>
      </c>
      <c r="F16" s="24"/>
      <c r="G16" s="24"/>
      <c r="H16" s="24"/>
      <c r="I16" s="25" t="s">
        <v>18</v>
      </c>
      <c r="J16" s="26" t="s">
        <v>19</v>
      </c>
      <c r="K16" s="26" t="s">
        <v>20</v>
      </c>
      <c r="L16" s="26" t="s">
        <v>21</v>
      </c>
      <c r="M16" s="26" t="s">
        <v>22</v>
      </c>
      <c r="N16" s="26" t="s">
        <v>23</v>
      </c>
    </row>
    <row r="17" spans="1:14" s="34" customFormat="1" ht="17.25" hidden="1" customHeight="1" x14ac:dyDescent="0.25">
      <c r="A17" s="28" t="s">
        <v>24</v>
      </c>
      <c r="B17" s="29" t="s">
        <v>25</v>
      </c>
      <c r="C17" s="29" t="s">
        <v>26</v>
      </c>
      <c r="D17" s="30" t="s">
        <v>27</v>
      </c>
      <c r="E17" s="31"/>
      <c r="F17" s="31"/>
      <c r="G17" s="31"/>
      <c r="H17" s="31"/>
      <c r="I17" s="32">
        <v>1565119.66</v>
      </c>
      <c r="J17" s="33">
        <v>1581165.06</v>
      </c>
      <c r="K17" s="32">
        <v>1641267.5</v>
      </c>
      <c r="L17" s="33">
        <v>1642638.9</v>
      </c>
      <c r="M17" s="32">
        <v>1678100.96</v>
      </c>
      <c r="N17" s="33">
        <v>1679622.36</v>
      </c>
    </row>
    <row r="18" spans="1:14" s="34" customFormat="1" ht="13.8" x14ac:dyDescent="0.25">
      <c r="A18" s="28" t="s">
        <v>28</v>
      </c>
      <c r="B18" s="29" t="s">
        <v>25</v>
      </c>
      <c r="C18" s="29" t="s">
        <v>26</v>
      </c>
      <c r="D18" s="30" t="s">
        <v>27</v>
      </c>
      <c r="E18" s="41" t="s">
        <v>29</v>
      </c>
      <c r="F18" s="42">
        <f>F19+F26+F31+F36+F40+F42+F45+F49+F55+F57+F60+F78</f>
        <v>793426000</v>
      </c>
      <c r="G18" s="42">
        <f>G19+G26+G31+G36+G40+G42+G45+G49+G55+G57+G60+G78</f>
        <v>92403000</v>
      </c>
      <c r="H18" s="42">
        <f>H19+H26+H31+H36+H40+H42+H45+H49+H55+H57+H60+H78</f>
        <v>1522000</v>
      </c>
      <c r="I18" s="42">
        <f>F18+G18-H18</f>
        <v>884307000</v>
      </c>
      <c r="J18" s="32"/>
      <c r="K18" s="32">
        <v>755726</v>
      </c>
      <c r="L18" s="32"/>
      <c r="M18" s="32">
        <v>796549</v>
      </c>
      <c r="N18" s="35"/>
    </row>
    <row r="19" spans="1:14" s="34" customFormat="1" ht="13.8" x14ac:dyDescent="0.25">
      <c r="A19" s="28" t="s">
        <v>30</v>
      </c>
      <c r="B19" s="29" t="s">
        <v>25</v>
      </c>
      <c r="C19" s="29" t="s">
        <v>26</v>
      </c>
      <c r="D19" s="30" t="s">
        <v>27</v>
      </c>
      <c r="E19" s="41" t="s">
        <v>31</v>
      </c>
      <c r="F19" s="42">
        <f>SUM(F20:F25)</f>
        <v>590398000</v>
      </c>
      <c r="G19" s="42">
        <f>SUM(G20:G25)</f>
        <v>69974000</v>
      </c>
      <c r="H19" s="42">
        <f>SUM(H20:H25)</f>
        <v>0</v>
      </c>
      <c r="I19" s="42">
        <f>F19+G19-H19</f>
        <v>660372000</v>
      </c>
      <c r="J19" s="32"/>
      <c r="K19" s="32">
        <v>566912</v>
      </c>
      <c r="L19" s="32"/>
      <c r="M19" s="32">
        <v>605462</v>
      </c>
      <c r="N19" s="35"/>
    </row>
    <row r="20" spans="1:14" ht="60" x14ac:dyDescent="0.25">
      <c r="A20" s="1" t="s">
        <v>32</v>
      </c>
      <c r="B20" s="2" t="s">
        <v>33</v>
      </c>
      <c r="C20" s="2" t="s">
        <v>26</v>
      </c>
      <c r="D20" s="3" t="s">
        <v>34</v>
      </c>
      <c r="E20" s="39" t="s">
        <v>255</v>
      </c>
      <c r="F20" s="43">
        <v>569734000</v>
      </c>
      <c r="G20" s="43">
        <v>69974000</v>
      </c>
      <c r="H20" s="43"/>
      <c r="I20" s="43">
        <f>F20+G20-H20</f>
        <v>639708000</v>
      </c>
      <c r="J20" s="5"/>
      <c r="K20" s="5">
        <v>557595</v>
      </c>
      <c r="L20" s="5"/>
      <c r="M20" s="5">
        <v>595515</v>
      </c>
    </row>
    <row r="21" spans="1:14" ht="96" customHeight="1" x14ac:dyDescent="0.25">
      <c r="A21" s="1" t="s">
        <v>35</v>
      </c>
      <c r="B21" s="2" t="s">
        <v>33</v>
      </c>
      <c r="C21" s="2" t="s">
        <v>26</v>
      </c>
      <c r="D21" s="3" t="s">
        <v>34</v>
      </c>
      <c r="E21" s="39" t="s">
        <v>36</v>
      </c>
      <c r="F21" s="43">
        <v>2362000</v>
      </c>
      <c r="G21" s="43"/>
      <c r="H21" s="43"/>
      <c r="I21" s="43">
        <f t="shared" ref="I21:I84" si="0">F21+G21-H21</f>
        <v>2362000</v>
      </c>
      <c r="J21" s="5"/>
      <c r="K21" s="5">
        <v>1493</v>
      </c>
      <c r="L21" s="5"/>
      <c r="M21" s="5">
        <v>1595</v>
      </c>
    </row>
    <row r="22" spans="1:14" ht="45.75" customHeight="1" x14ac:dyDescent="0.25">
      <c r="A22" s="1" t="s">
        <v>37</v>
      </c>
      <c r="B22" s="2" t="s">
        <v>33</v>
      </c>
      <c r="C22" s="2" t="s">
        <v>26</v>
      </c>
      <c r="D22" s="3" t="s">
        <v>34</v>
      </c>
      <c r="E22" s="39" t="s">
        <v>38</v>
      </c>
      <c r="F22" s="43">
        <v>8266000</v>
      </c>
      <c r="G22" s="43"/>
      <c r="H22" s="43"/>
      <c r="I22" s="43">
        <f t="shared" si="0"/>
        <v>8266000</v>
      </c>
      <c r="J22" s="5"/>
      <c r="K22" s="5">
        <v>5697</v>
      </c>
      <c r="L22" s="5"/>
      <c r="M22" s="5">
        <v>6084</v>
      </c>
    </row>
    <row r="23" spans="1:14" ht="84.75" customHeight="1" x14ac:dyDescent="0.25">
      <c r="A23" s="1" t="s">
        <v>39</v>
      </c>
      <c r="B23" s="2" t="s">
        <v>33</v>
      </c>
      <c r="C23" s="2" t="s">
        <v>26</v>
      </c>
      <c r="D23" s="3" t="s">
        <v>34</v>
      </c>
      <c r="E23" s="39" t="s">
        <v>40</v>
      </c>
      <c r="F23" s="43">
        <v>1771000</v>
      </c>
      <c r="G23" s="43"/>
      <c r="H23" s="43"/>
      <c r="I23" s="43">
        <f t="shared" si="0"/>
        <v>1771000</v>
      </c>
      <c r="J23" s="5"/>
      <c r="K23" s="5">
        <v>1440</v>
      </c>
      <c r="L23" s="5"/>
      <c r="M23" s="5">
        <v>1534</v>
      </c>
    </row>
    <row r="24" spans="1:14" ht="111.75" customHeight="1" x14ac:dyDescent="0.25">
      <c r="A24" s="1" t="s">
        <v>41</v>
      </c>
      <c r="B24" s="2" t="s">
        <v>33</v>
      </c>
      <c r="C24" s="2" t="s">
        <v>26</v>
      </c>
      <c r="D24" s="3" t="s">
        <v>34</v>
      </c>
      <c r="E24" s="53" t="s">
        <v>230</v>
      </c>
      <c r="F24" s="43">
        <v>6494000</v>
      </c>
      <c r="G24" s="43"/>
      <c r="H24" s="43"/>
      <c r="I24" s="43">
        <f t="shared" si="0"/>
        <v>6494000</v>
      </c>
      <c r="J24" s="5"/>
      <c r="K24" s="5">
        <v>687</v>
      </c>
      <c r="L24" s="5"/>
      <c r="M24" s="5">
        <v>734</v>
      </c>
    </row>
    <row r="25" spans="1:14" ht="36" x14ac:dyDescent="0.25">
      <c r="A25" s="1" t="s">
        <v>212</v>
      </c>
      <c r="B25" s="2" t="s">
        <v>33</v>
      </c>
      <c r="C25" s="2" t="s">
        <v>26</v>
      </c>
      <c r="D25" s="3" t="s">
        <v>34</v>
      </c>
      <c r="E25" s="39" t="s">
        <v>213</v>
      </c>
      <c r="F25" s="43">
        <v>1771000</v>
      </c>
      <c r="G25" s="43"/>
      <c r="H25" s="43"/>
      <c r="I25" s="43">
        <f t="shared" si="0"/>
        <v>1771000</v>
      </c>
      <c r="J25" s="5"/>
      <c r="K25" s="5"/>
      <c r="L25" s="5"/>
      <c r="M25" s="5"/>
    </row>
    <row r="26" spans="1:14" s="34" customFormat="1" ht="22.8" x14ac:dyDescent="0.25">
      <c r="A26" s="28" t="s">
        <v>42</v>
      </c>
      <c r="B26" s="29" t="s">
        <v>25</v>
      </c>
      <c r="C26" s="29" t="s">
        <v>26</v>
      </c>
      <c r="D26" s="30" t="s">
        <v>27</v>
      </c>
      <c r="E26" s="58" t="s">
        <v>43</v>
      </c>
      <c r="F26" s="42">
        <f>SUM(F27:F30)</f>
        <v>53319000</v>
      </c>
      <c r="G26" s="42">
        <f>SUM(G27:G30)</f>
        <v>5767000</v>
      </c>
      <c r="H26" s="42">
        <f>SUM(H27:H30)</f>
        <v>1109000</v>
      </c>
      <c r="I26" s="42">
        <f t="shared" si="0"/>
        <v>57977000</v>
      </c>
      <c r="J26" s="32"/>
      <c r="K26" s="32">
        <v>54135</v>
      </c>
      <c r="L26" s="32"/>
      <c r="M26" s="32">
        <v>56201</v>
      </c>
      <c r="N26" s="35"/>
    </row>
    <row r="27" spans="1:14" ht="94.5" customHeight="1" x14ac:dyDescent="0.25">
      <c r="A27" s="1" t="s">
        <v>44</v>
      </c>
      <c r="B27" s="2" t="s">
        <v>33</v>
      </c>
      <c r="C27" s="2" t="s">
        <v>26</v>
      </c>
      <c r="D27" s="3" t="s">
        <v>34</v>
      </c>
      <c r="E27" s="53" t="s">
        <v>224</v>
      </c>
      <c r="F27" s="43">
        <v>24619000</v>
      </c>
      <c r="G27" s="43">
        <v>5618000</v>
      </c>
      <c r="H27" s="43"/>
      <c r="I27" s="43">
        <f t="shared" si="0"/>
        <v>30237000</v>
      </c>
      <c r="J27" s="5"/>
      <c r="K27" s="5">
        <v>25827</v>
      </c>
      <c r="L27" s="5"/>
      <c r="M27" s="5">
        <v>26878</v>
      </c>
    </row>
    <row r="28" spans="1:14" ht="108" customHeight="1" x14ac:dyDescent="0.25">
      <c r="A28" s="1" t="s">
        <v>45</v>
      </c>
      <c r="B28" s="2" t="s">
        <v>33</v>
      </c>
      <c r="C28" s="2" t="s">
        <v>26</v>
      </c>
      <c r="D28" s="3" t="s">
        <v>34</v>
      </c>
      <c r="E28" s="53" t="s">
        <v>225</v>
      </c>
      <c r="F28" s="43">
        <v>178000</v>
      </c>
      <c r="G28" s="43"/>
      <c r="H28" s="43">
        <v>34000</v>
      </c>
      <c r="I28" s="43">
        <f t="shared" si="0"/>
        <v>144000</v>
      </c>
      <c r="J28" s="5"/>
      <c r="K28" s="5">
        <v>176</v>
      </c>
      <c r="L28" s="5"/>
      <c r="M28" s="5">
        <v>179</v>
      </c>
    </row>
    <row r="29" spans="1:14" ht="100.5" customHeight="1" x14ac:dyDescent="0.25">
      <c r="A29" s="1" t="s">
        <v>46</v>
      </c>
      <c r="B29" s="2" t="s">
        <v>33</v>
      </c>
      <c r="C29" s="2" t="s">
        <v>26</v>
      </c>
      <c r="D29" s="3" t="s">
        <v>34</v>
      </c>
      <c r="E29" s="53" t="s">
        <v>226</v>
      </c>
      <c r="F29" s="43">
        <v>32428000</v>
      </c>
      <c r="G29" s="43"/>
      <c r="H29" s="43">
        <v>1075000</v>
      </c>
      <c r="I29" s="43">
        <f t="shared" si="0"/>
        <v>31353000</v>
      </c>
      <c r="J29" s="5"/>
      <c r="K29" s="5">
        <v>31514</v>
      </c>
      <c r="L29" s="5"/>
      <c r="M29" s="5">
        <v>32454</v>
      </c>
    </row>
    <row r="30" spans="1:14" ht="72" x14ac:dyDescent="0.25">
      <c r="A30" s="1" t="s">
        <v>47</v>
      </c>
      <c r="B30" s="2" t="s">
        <v>33</v>
      </c>
      <c r="C30" s="2" t="s">
        <v>26</v>
      </c>
      <c r="D30" s="3" t="s">
        <v>34</v>
      </c>
      <c r="E30" s="53" t="s">
        <v>227</v>
      </c>
      <c r="F30" s="43">
        <v>-3906000</v>
      </c>
      <c r="G30" s="43">
        <v>149000</v>
      </c>
      <c r="H30" s="43"/>
      <c r="I30" s="43">
        <f t="shared" si="0"/>
        <v>-3757000</v>
      </c>
      <c r="J30" s="5"/>
      <c r="K30" s="5">
        <v>-3382</v>
      </c>
      <c r="L30" s="5"/>
      <c r="M30" s="5">
        <v>-3310</v>
      </c>
    </row>
    <row r="31" spans="1:14" s="34" customFormat="1" ht="13.8" x14ac:dyDescent="0.25">
      <c r="A31" s="28" t="s">
        <v>48</v>
      </c>
      <c r="B31" s="29" t="s">
        <v>25</v>
      </c>
      <c r="C31" s="29" t="s">
        <v>26</v>
      </c>
      <c r="D31" s="30" t="s">
        <v>27</v>
      </c>
      <c r="E31" s="58" t="s">
        <v>49</v>
      </c>
      <c r="F31" s="42">
        <f>SUM(F32:F35)</f>
        <v>32460000</v>
      </c>
      <c r="G31" s="42">
        <f>SUM(G32:G35)</f>
        <v>3000000</v>
      </c>
      <c r="H31" s="42">
        <f>SUM(H32:H35)</f>
        <v>0</v>
      </c>
      <c r="I31" s="42">
        <f t="shared" si="0"/>
        <v>35460000</v>
      </c>
      <c r="J31" s="32"/>
      <c r="K31" s="32">
        <v>17215</v>
      </c>
      <c r="L31" s="32"/>
      <c r="M31" s="32">
        <v>16035</v>
      </c>
      <c r="N31" s="35"/>
    </row>
    <row r="32" spans="1:14" ht="24" x14ac:dyDescent="0.25">
      <c r="A32" s="1" t="s">
        <v>50</v>
      </c>
      <c r="B32" s="2" t="s">
        <v>33</v>
      </c>
      <c r="C32" s="2" t="s">
        <v>26</v>
      </c>
      <c r="D32" s="3" t="s">
        <v>34</v>
      </c>
      <c r="E32" s="53" t="s">
        <v>51</v>
      </c>
      <c r="F32" s="43">
        <v>14345000</v>
      </c>
      <c r="G32" s="43">
        <v>3000000</v>
      </c>
      <c r="H32" s="43"/>
      <c r="I32" s="43">
        <f t="shared" si="0"/>
        <v>17345000</v>
      </c>
      <c r="J32" s="5"/>
      <c r="K32" s="5">
        <v>3079</v>
      </c>
      <c r="L32" s="5"/>
      <c r="M32" s="5">
        <v>2038</v>
      </c>
    </row>
    <row r="33" spans="1:14" ht="24" x14ac:dyDescent="0.25">
      <c r="A33" s="1" t="s">
        <v>52</v>
      </c>
      <c r="B33" s="2" t="s">
        <v>33</v>
      </c>
      <c r="C33" s="2" t="s">
        <v>26</v>
      </c>
      <c r="D33" s="3" t="s">
        <v>34</v>
      </c>
      <c r="E33" s="39" t="s">
        <v>53</v>
      </c>
      <c r="F33" s="43">
        <v>6148000</v>
      </c>
      <c r="G33" s="43"/>
      <c r="H33" s="43"/>
      <c r="I33" s="43">
        <f t="shared" si="0"/>
        <v>6148000</v>
      </c>
      <c r="J33" s="5"/>
      <c r="K33" s="5">
        <v>1768</v>
      </c>
      <c r="L33" s="5"/>
      <c r="M33" s="5">
        <v>1169</v>
      </c>
    </row>
    <row r="34" spans="1:14" ht="13.8" x14ac:dyDescent="0.25">
      <c r="A34" s="1" t="s">
        <v>54</v>
      </c>
      <c r="B34" s="2" t="s">
        <v>33</v>
      </c>
      <c r="C34" s="2" t="s">
        <v>26</v>
      </c>
      <c r="D34" s="3" t="s">
        <v>34</v>
      </c>
      <c r="E34" s="39" t="s">
        <v>55</v>
      </c>
      <c r="F34" s="43">
        <v>5633000</v>
      </c>
      <c r="G34" s="43"/>
      <c r="H34" s="43"/>
      <c r="I34" s="43">
        <f t="shared" si="0"/>
        <v>5633000</v>
      </c>
      <c r="J34" s="5"/>
      <c r="K34" s="5">
        <v>3634</v>
      </c>
      <c r="L34" s="5"/>
      <c r="M34" s="5">
        <v>3634</v>
      </c>
    </row>
    <row r="35" spans="1:14" ht="24" x14ac:dyDescent="0.25">
      <c r="A35" s="1" t="s">
        <v>56</v>
      </c>
      <c r="B35" s="2" t="s">
        <v>57</v>
      </c>
      <c r="C35" s="2" t="s">
        <v>26</v>
      </c>
      <c r="D35" s="3" t="s">
        <v>34</v>
      </c>
      <c r="E35" s="39" t="s">
        <v>58</v>
      </c>
      <c r="F35" s="43">
        <v>6334000</v>
      </c>
      <c r="G35" s="43"/>
      <c r="H35" s="43"/>
      <c r="I35" s="43">
        <f t="shared" si="0"/>
        <v>6334000</v>
      </c>
      <c r="J35" s="5"/>
      <c r="K35" s="5">
        <v>8734</v>
      </c>
      <c r="L35" s="5"/>
      <c r="M35" s="5">
        <v>9194</v>
      </c>
    </row>
    <row r="36" spans="1:14" s="34" customFormat="1" ht="13.8" x14ac:dyDescent="0.25">
      <c r="A36" s="28" t="s">
        <v>59</v>
      </c>
      <c r="B36" s="29" t="s">
        <v>25</v>
      </c>
      <c r="C36" s="29" t="s">
        <v>26</v>
      </c>
      <c r="D36" s="30" t="s">
        <v>27</v>
      </c>
      <c r="E36" s="41" t="s">
        <v>60</v>
      </c>
      <c r="F36" s="42">
        <f>SUM(F37:F39)</f>
        <v>28139000</v>
      </c>
      <c r="G36" s="42">
        <f>SUM(G37:G39)</f>
        <v>0</v>
      </c>
      <c r="H36" s="42">
        <f>SUM(H37:H39)</f>
        <v>0</v>
      </c>
      <c r="I36" s="42">
        <f t="shared" si="0"/>
        <v>28139000</v>
      </c>
      <c r="J36" s="32"/>
      <c r="K36" s="32">
        <v>34160</v>
      </c>
      <c r="L36" s="32"/>
      <c r="M36" s="32">
        <v>35284</v>
      </c>
      <c r="N36" s="35"/>
    </row>
    <row r="37" spans="1:14" ht="36" x14ac:dyDescent="0.25">
      <c r="A37" s="1" t="s">
        <v>61</v>
      </c>
      <c r="B37" s="2" t="s">
        <v>62</v>
      </c>
      <c r="C37" s="2" t="s">
        <v>26</v>
      </c>
      <c r="D37" s="3" t="s">
        <v>34</v>
      </c>
      <c r="E37" s="39" t="s">
        <v>63</v>
      </c>
      <c r="F37" s="43">
        <v>9621000</v>
      </c>
      <c r="G37" s="43"/>
      <c r="H37" s="43"/>
      <c r="I37" s="43">
        <f t="shared" si="0"/>
        <v>9621000</v>
      </c>
      <c r="J37" s="5"/>
      <c r="K37" s="5">
        <v>11237</v>
      </c>
      <c r="L37" s="5"/>
      <c r="M37" s="5">
        <v>12361</v>
      </c>
    </row>
    <row r="38" spans="1:14" ht="30" customHeight="1" x14ac:dyDescent="0.25">
      <c r="A38" s="1" t="s">
        <v>64</v>
      </c>
      <c r="B38" s="2" t="s">
        <v>62</v>
      </c>
      <c r="C38" s="2" t="s">
        <v>26</v>
      </c>
      <c r="D38" s="3" t="s">
        <v>34</v>
      </c>
      <c r="E38" s="39" t="s">
        <v>65</v>
      </c>
      <c r="F38" s="43">
        <v>10787000</v>
      </c>
      <c r="G38" s="43"/>
      <c r="H38" s="43"/>
      <c r="I38" s="43">
        <f t="shared" si="0"/>
        <v>10787000</v>
      </c>
      <c r="J38" s="5"/>
      <c r="K38" s="5">
        <v>15177</v>
      </c>
      <c r="L38" s="5"/>
      <c r="M38" s="5">
        <v>15177</v>
      </c>
    </row>
    <row r="39" spans="1:14" ht="30" customHeight="1" x14ac:dyDescent="0.25">
      <c r="A39" s="1" t="s">
        <v>66</v>
      </c>
      <c r="B39" s="2" t="s">
        <v>62</v>
      </c>
      <c r="C39" s="2" t="s">
        <v>26</v>
      </c>
      <c r="D39" s="3" t="s">
        <v>34</v>
      </c>
      <c r="E39" s="39" t="s">
        <v>67</v>
      </c>
      <c r="F39" s="43">
        <v>7731000</v>
      </c>
      <c r="G39" s="43"/>
      <c r="H39" s="43"/>
      <c r="I39" s="43">
        <f t="shared" si="0"/>
        <v>7731000</v>
      </c>
      <c r="J39" s="5"/>
      <c r="K39" s="5">
        <v>7746</v>
      </c>
      <c r="L39" s="5"/>
      <c r="M39" s="5">
        <v>7746</v>
      </c>
    </row>
    <row r="40" spans="1:14" s="34" customFormat="1" ht="22.8" x14ac:dyDescent="0.25">
      <c r="A40" s="28" t="s">
        <v>68</v>
      </c>
      <c r="B40" s="29" t="s">
        <v>25</v>
      </c>
      <c r="C40" s="29" t="s">
        <v>26</v>
      </c>
      <c r="D40" s="30" t="s">
        <v>27</v>
      </c>
      <c r="E40" s="41" t="s">
        <v>69</v>
      </c>
      <c r="F40" s="42">
        <f>F41</f>
        <v>810000</v>
      </c>
      <c r="G40" s="42">
        <f>G41</f>
        <v>0</v>
      </c>
      <c r="H40" s="42">
        <f>H41</f>
        <v>0</v>
      </c>
      <c r="I40" s="42">
        <f t="shared" si="0"/>
        <v>810000</v>
      </c>
      <c r="J40" s="32"/>
      <c r="K40" s="32">
        <v>1251</v>
      </c>
      <c r="L40" s="32"/>
      <c r="M40" s="32">
        <v>1306</v>
      </c>
      <c r="N40" s="35"/>
    </row>
    <row r="41" spans="1:14" ht="13.8" x14ac:dyDescent="0.25">
      <c r="A41" s="1" t="s">
        <v>70</v>
      </c>
      <c r="B41" s="2" t="s">
        <v>33</v>
      </c>
      <c r="C41" s="2" t="s">
        <v>26</v>
      </c>
      <c r="D41" s="3" t="s">
        <v>34</v>
      </c>
      <c r="E41" s="39" t="s">
        <v>71</v>
      </c>
      <c r="F41" s="43">
        <v>810000</v>
      </c>
      <c r="G41" s="43"/>
      <c r="H41" s="43"/>
      <c r="I41" s="43">
        <f t="shared" si="0"/>
        <v>810000</v>
      </c>
      <c r="J41" s="5"/>
      <c r="K41" s="5">
        <v>1251</v>
      </c>
      <c r="L41" s="5"/>
      <c r="M41" s="5">
        <v>1306</v>
      </c>
    </row>
    <row r="42" spans="1:14" s="34" customFormat="1" ht="13.8" x14ac:dyDescent="0.25">
      <c r="A42" s="28" t="s">
        <v>72</v>
      </c>
      <c r="B42" s="29" t="s">
        <v>25</v>
      </c>
      <c r="C42" s="29" t="s">
        <v>26</v>
      </c>
      <c r="D42" s="30" t="s">
        <v>27</v>
      </c>
      <c r="E42" s="41" t="s">
        <v>73</v>
      </c>
      <c r="F42" s="42">
        <f>F43+F44</f>
        <v>3713000</v>
      </c>
      <c r="G42" s="42">
        <f>G43+G44</f>
        <v>0</v>
      </c>
      <c r="H42" s="42">
        <f>H43+H44</f>
        <v>0</v>
      </c>
      <c r="I42" s="42">
        <f t="shared" si="0"/>
        <v>3713000</v>
      </c>
      <c r="J42" s="32"/>
      <c r="K42" s="32">
        <v>3749</v>
      </c>
      <c r="L42" s="32"/>
      <c r="M42" s="32">
        <v>3914</v>
      </c>
      <c r="N42" s="35"/>
    </row>
    <row r="43" spans="1:14" ht="36" x14ac:dyDescent="0.25">
      <c r="A43" s="1" t="s">
        <v>74</v>
      </c>
      <c r="B43" s="2" t="s">
        <v>33</v>
      </c>
      <c r="C43" s="2" t="s">
        <v>26</v>
      </c>
      <c r="D43" s="3" t="s">
        <v>34</v>
      </c>
      <c r="E43" s="39" t="s">
        <v>75</v>
      </c>
      <c r="F43" s="43">
        <v>3708000</v>
      </c>
      <c r="G43" s="43"/>
      <c r="H43" s="43"/>
      <c r="I43" s="43">
        <f t="shared" si="0"/>
        <v>3708000</v>
      </c>
      <c r="J43" s="5"/>
      <c r="K43" s="5">
        <v>3744</v>
      </c>
      <c r="L43" s="5"/>
      <c r="M43" s="5">
        <v>3909</v>
      </c>
    </row>
    <row r="44" spans="1:14" ht="24" x14ac:dyDescent="0.25">
      <c r="A44" s="1" t="s">
        <v>76</v>
      </c>
      <c r="B44" s="2" t="s">
        <v>33</v>
      </c>
      <c r="C44" s="2" t="s">
        <v>26</v>
      </c>
      <c r="D44" s="3" t="s">
        <v>34</v>
      </c>
      <c r="E44" s="39" t="s">
        <v>77</v>
      </c>
      <c r="F44" s="43">
        <v>5000</v>
      </c>
      <c r="G44" s="43"/>
      <c r="H44" s="43"/>
      <c r="I44" s="43">
        <f t="shared" si="0"/>
        <v>5000</v>
      </c>
      <c r="J44" s="5"/>
      <c r="K44" s="5">
        <v>5</v>
      </c>
      <c r="L44" s="5"/>
      <c r="M44" s="5">
        <v>5</v>
      </c>
    </row>
    <row r="45" spans="1:14" s="34" customFormat="1" ht="34.200000000000003" x14ac:dyDescent="0.25">
      <c r="A45" s="28" t="s">
        <v>78</v>
      </c>
      <c r="B45" s="29" t="s">
        <v>25</v>
      </c>
      <c r="C45" s="29" t="s">
        <v>26</v>
      </c>
      <c r="D45" s="30" t="s">
        <v>27</v>
      </c>
      <c r="E45" s="41" t="s">
        <v>79</v>
      </c>
      <c r="F45" s="42">
        <f>SUM(F46:F48)</f>
        <v>18226000</v>
      </c>
      <c r="G45" s="42">
        <f>SUM(G46:G48)</f>
        <v>0</v>
      </c>
      <c r="H45" s="42">
        <f>SUM(H46:H48)</f>
        <v>0</v>
      </c>
      <c r="I45" s="42">
        <f t="shared" si="0"/>
        <v>18226000</v>
      </c>
      <c r="J45" s="32"/>
      <c r="K45" s="32">
        <v>14945</v>
      </c>
      <c r="L45" s="32"/>
      <c r="M45" s="32">
        <v>14945</v>
      </c>
      <c r="N45" s="35"/>
    </row>
    <row r="46" spans="1:14" ht="73.5" customHeight="1" x14ac:dyDescent="0.25">
      <c r="A46" s="1" t="s">
        <v>81</v>
      </c>
      <c r="B46" s="2" t="s">
        <v>62</v>
      </c>
      <c r="C46" s="2" t="s">
        <v>26</v>
      </c>
      <c r="D46" s="3" t="s">
        <v>80</v>
      </c>
      <c r="E46" s="39" t="s">
        <v>82</v>
      </c>
      <c r="F46" s="43">
        <v>13600000</v>
      </c>
      <c r="G46" s="43"/>
      <c r="H46" s="43"/>
      <c r="I46" s="43">
        <f t="shared" si="0"/>
        <v>13600000</v>
      </c>
      <c r="J46" s="5"/>
      <c r="K46" s="5">
        <v>10787</v>
      </c>
      <c r="L46" s="5"/>
      <c r="M46" s="5">
        <v>10787</v>
      </c>
    </row>
    <row r="47" spans="1:14" ht="48" x14ac:dyDescent="0.25">
      <c r="A47" s="1" t="s">
        <v>83</v>
      </c>
      <c r="B47" s="2" t="s">
        <v>62</v>
      </c>
      <c r="C47" s="2" t="s">
        <v>26</v>
      </c>
      <c r="D47" s="3" t="s">
        <v>80</v>
      </c>
      <c r="E47" s="39" t="s">
        <v>84</v>
      </c>
      <c r="F47" s="43">
        <v>4610000</v>
      </c>
      <c r="G47" s="43"/>
      <c r="H47" s="43"/>
      <c r="I47" s="43">
        <f t="shared" si="0"/>
        <v>4610000</v>
      </c>
      <c r="J47" s="5"/>
      <c r="K47" s="5">
        <v>4100</v>
      </c>
      <c r="L47" s="5"/>
      <c r="M47" s="5">
        <v>4100</v>
      </c>
    </row>
    <row r="48" spans="1:14" ht="68.25" customHeight="1" x14ac:dyDescent="0.25">
      <c r="A48" s="1" t="s">
        <v>214</v>
      </c>
      <c r="B48" s="2" t="s">
        <v>62</v>
      </c>
      <c r="C48" s="2" t="s">
        <v>26</v>
      </c>
      <c r="D48" s="3" t="s">
        <v>80</v>
      </c>
      <c r="E48" s="39" t="s">
        <v>215</v>
      </c>
      <c r="F48" s="43">
        <v>16000</v>
      </c>
      <c r="G48" s="43"/>
      <c r="H48" s="43"/>
      <c r="I48" s="43">
        <f t="shared" si="0"/>
        <v>16000</v>
      </c>
      <c r="J48" s="5"/>
      <c r="K48" s="5"/>
      <c r="L48" s="5"/>
      <c r="M48" s="5"/>
    </row>
    <row r="49" spans="1:14" s="34" customFormat="1" ht="13.8" x14ac:dyDescent="0.25">
      <c r="A49" s="55" t="s">
        <v>85</v>
      </c>
      <c r="B49" s="56" t="s">
        <v>25</v>
      </c>
      <c r="C49" s="56" t="s">
        <v>26</v>
      </c>
      <c r="D49" s="57" t="s">
        <v>27</v>
      </c>
      <c r="E49" s="54" t="s">
        <v>86</v>
      </c>
      <c r="F49" s="42">
        <f>SUM(F50:F54)</f>
        <v>4757000</v>
      </c>
      <c r="G49" s="42">
        <f>SUM(G50:G54)</f>
        <v>0</v>
      </c>
      <c r="H49" s="42">
        <f>SUM(H50:H54)</f>
        <v>0</v>
      </c>
      <c r="I49" s="42">
        <f t="shared" si="0"/>
        <v>4757000</v>
      </c>
      <c r="J49" s="32"/>
      <c r="K49" s="32">
        <v>3827</v>
      </c>
      <c r="L49" s="32"/>
      <c r="M49" s="32">
        <v>3827</v>
      </c>
      <c r="N49" s="35"/>
    </row>
    <row r="50" spans="1:14" ht="24" x14ac:dyDescent="0.25">
      <c r="A50" s="1" t="s">
        <v>87</v>
      </c>
      <c r="B50" s="2" t="s">
        <v>33</v>
      </c>
      <c r="C50" s="2" t="s">
        <v>26</v>
      </c>
      <c r="D50" s="3" t="s">
        <v>80</v>
      </c>
      <c r="E50" s="39" t="s">
        <v>88</v>
      </c>
      <c r="F50" s="43">
        <v>699000</v>
      </c>
      <c r="G50" s="43"/>
      <c r="H50" s="43"/>
      <c r="I50" s="43">
        <f t="shared" si="0"/>
        <v>699000</v>
      </c>
      <c r="J50" s="5"/>
      <c r="K50" s="5">
        <v>817</v>
      </c>
      <c r="L50" s="5"/>
      <c r="M50" s="5">
        <v>817</v>
      </c>
    </row>
    <row r="51" spans="1:14" ht="13.8" x14ac:dyDescent="0.25">
      <c r="A51" s="1" t="s">
        <v>89</v>
      </c>
      <c r="B51" s="2" t="s">
        <v>33</v>
      </c>
      <c r="C51" s="2" t="s">
        <v>26</v>
      </c>
      <c r="D51" s="3" t="s">
        <v>80</v>
      </c>
      <c r="E51" s="39" t="s">
        <v>90</v>
      </c>
      <c r="F51" s="43">
        <v>6000</v>
      </c>
      <c r="G51" s="43"/>
      <c r="H51" s="43"/>
      <c r="I51" s="43">
        <f t="shared" si="0"/>
        <v>6000</v>
      </c>
      <c r="J51" s="5"/>
      <c r="K51" s="5">
        <v>109</v>
      </c>
      <c r="L51" s="5"/>
      <c r="M51" s="5">
        <v>109</v>
      </c>
    </row>
    <row r="52" spans="1:14" ht="13.8" x14ac:dyDescent="0.25">
      <c r="A52" s="1" t="s">
        <v>91</v>
      </c>
      <c r="B52" s="2" t="s">
        <v>33</v>
      </c>
      <c r="C52" s="2" t="s">
        <v>26</v>
      </c>
      <c r="D52" s="3" t="s">
        <v>80</v>
      </c>
      <c r="E52" s="39" t="s">
        <v>231</v>
      </c>
      <c r="F52" s="43">
        <v>2521000</v>
      </c>
      <c r="G52" s="43"/>
      <c r="H52" s="43"/>
      <c r="I52" s="43">
        <f t="shared" si="0"/>
        <v>2521000</v>
      </c>
      <c r="J52" s="5"/>
      <c r="K52" s="5">
        <v>1808</v>
      </c>
      <c r="L52" s="5"/>
      <c r="M52" s="5">
        <v>1808</v>
      </c>
    </row>
    <row r="53" spans="1:14" ht="13.8" x14ac:dyDescent="0.25">
      <c r="A53" s="1" t="s">
        <v>92</v>
      </c>
      <c r="B53" s="2" t="s">
        <v>33</v>
      </c>
      <c r="C53" s="2" t="s">
        <v>26</v>
      </c>
      <c r="D53" s="3" t="s">
        <v>80</v>
      </c>
      <c r="E53" s="39" t="s">
        <v>93</v>
      </c>
      <c r="F53" s="43">
        <v>38000</v>
      </c>
      <c r="G53" s="43"/>
      <c r="H53" s="43"/>
      <c r="I53" s="43">
        <f t="shared" si="0"/>
        <v>38000</v>
      </c>
      <c r="J53" s="5"/>
      <c r="K53" s="5">
        <v>533</v>
      </c>
      <c r="L53" s="5"/>
      <c r="M53" s="5">
        <v>533</v>
      </c>
    </row>
    <row r="54" spans="1:14" ht="24" x14ac:dyDescent="0.25">
      <c r="A54" s="1" t="s">
        <v>94</v>
      </c>
      <c r="B54" s="2" t="s">
        <v>33</v>
      </c>
      <c r="C54" s="2" t="s">
        <v>26</v>
      </c>
      <c r="D54" s="3" t="s">
        <v>80</v>
      </c>
      <c r="E54" s="39" t="s">
        <v>95</v>
      </c>
      <c r="F54" s="43">
        <v>1493000</v>
      </c>
      <c r="G54" s="43"/>
      <c r="H54" s="43"/>
      <c r="I54" s="43">
        <f t="shared" si="0"/>
        <v>1493000</v>
      </c>
      <c r="J54" s="5"/>
      <c r="K54" s="5">
        <v>560</v>
      </c>
      <c r="L54" s="5"/>
      <c r="M54" s="5">
        <v>560</v>
      </c>
    </row>
    <row r="55" spans="1:14" s="34" customFormat="1" ht="22.8" x14ac:dyDescent="0.25">
      <c r="A55" s="28" t="s">
        <v>96</v>
      </c>
      <c r="B55" s="29" t="s">
        <v>25</v>
      </c>
      <c r="C55" s="29" t="s">
        <v>26</v>
      </c>
      <c r="D55" s="30" t="s">
        <v>27</v>
      </c>
      <c r="E55" s="41" t="s">
        <v>97</v>
      </c>
      <c r="F55" s="42">
        <f>F56</f>
        <v>42224000</v>
      </c>
      <c r="G55" s="42">
        <f>G56</f>
        <v>0</v>
      </c>
      <c r="H55" s="42">
        <f>H56</f>
        <v>0</v>
      </c>
      <c r="I55" s="42">
        <f t="shared" si="0"/>
        <v>42224000</v>
      </c>
      <c r="J55" s="32"/>
      <c r="K55" s="32">
        <v>49269</v>
      </c>
      <c r="L55" s="32"/>
      <c r="M55" s="32">
        <v>49269</v>
      </c>
      <c r="N55" s="35"/>
    </row>
    <row r="56" spans="1:14" ht="24" x14ac:dyDescent="0.25">
      <c r="A56" s="1" t="s">
        <v>98</v>
      </c>
      <c r="B56" s="2" t="s">
        <v>62</v>
      </c>
      <c r="C56" s="2" t="s">
        <v>26</v>
      </c>
      <c r="D56" s="3" t="s">
        <v>99</v>
      </c>
      <c r="E56" s="39" t="s">
        <v>100</v>
      </c>
      <c r="F56" s="43">
        <v>42224000</v>
      </c>
      <c r="G56" s="43"/>
      <c r="H56" s="43"/>
      <c r="I56" s="43">
        <f t="shared" si="0"/>
        <v>42224000</v>
      </c>
      <c r="J56" s="5"/>
      <c r="K56" s="5">
        <v>49269</v>
      </c>
      <c r="L56" s="5"/>
      <c r="M56" s="5">
        <v>49269</v>
      </c>
    </row>
    <row r="57" spans="1:14" s="34" customFormat="1" ht="22.8" x14ac:dyDescent="0.25">
      <c r="A57" s="28" t="s">
        <v>101</v>
      </c>
      <c r="B57" s="29" t="s">
        <v>25</v>
      </c>
      <c r="C57" s="29" t="s">
        <v>26</v>
      </c>
      <c r="D57" s="30" t="s">
        <v>27</v>
      </c>
      <c r="E57" s="41" t="s">
        <v>102</v>
      </c>
      <c r="F57" s="42">
        <f>SUM(F58:F59)</f>
        <v>2100000</v>
      </c>
      <c r="G57" s="42">
        <f>SUM(G58:G59)</f>
        <v>13249000</v>
      </c>
      <c r="H57" s="42">
        <f>SUM(H58:H59)</f>
        <v>0</v>
      </c>
      <c r="I57" s="42">
        <f t="shared" si="0"/>
        <v>15349000</v>
      </c>
      <c r="J57" s="32"/>
      <c r="K57" s="32">
        <v>2000</v>
      </c>
      <c r="L57" s="32"/>
      <c r="M57" s="32">
        <v>2000</v>
      </c>
      <c r="N57" s="35"/>
    </row>
    <row r="58" spans="1:14" ht="60" x14ac:dyDescent="0.25">
      <c r="A58" s="1" t="s">
        <v>103</v>
      </c>
      <c r="B58" s="2" t="s">
        <v>62</v>
      </c>
      <c r="C58" s="2" t="s">
        <v>26</v>
      </c>
      <c r="D58" s="3" t="s">
        <v>104</v>
      </c>
      <c r="E58" s="39" t="s">
        <v>105</v>
      </c>
      <c r="F58" s="43">
        <v>100000</v>
      </c>
      <c r="G58" s="43">
        <v>249000</v>
      </c>
      <c r="H58" s="43"/>
      <c r="I58" s="43">
        <f t="shared" si="0"/>
        <v>349000</v>
      </c>
      <c r="J58" s="5"/>
      <c r="K58" s="5">
        <v>100</v>
      </c>
      <c r="L58" s="5"/>
      <c r="M58" s="5">
        <v>100</v>
      </c>
    </row>
    <row r="59" spans="1:14" ht="36" x14ac:dyDescent="0.25">
      <c r="A59" s="1" t="s">
        <v>106</v>
      </c>
      <c r="B59" s="2" t="s">
        <v>62</v>
      </c>
      <c r="C59" s="2" t="s">
        <v>26</v>
      </c>
      <c r="D59" s="3" t="s">
        <v>107</v>
      </c>
      <c r="E59" s="39" t="s">
        <v>108</v>
      </c>
      <c r="F59" s="43">
        <v>2000000</v>
      </c>
      <c r="G59" s="43">
        <v>13000000</v>
      </c>
      <c r="H59" s="43"/>
      <c r="I59" s="43">
        <f t="shared" si="0"/>
        <v>15000000</v>
      </c>
      <c r="J59" s="5"/>
      <c r="K59" s="5">
        <v>1900</v>
      </c>
      <c r="L59" s="5"/>
      <c r="M59" s="5">
        <v>1900</v>
      </c>
    </row>
    <row r="60" spans="1:14" s="34" customFormat="1" ht="13.8" x14ac:dyDescent="0.25">
      <c r="A60" s="28" t="s">
        <v>109</v>
      </c>
      <c r="B60" s="29" t="s">
        <v>25</v>
      </c>
      <c r="C60" s="29" t="s">
        <v>26</v>
      </c>
      <c r="D60" s="30" t="s">
        <v>27</v>
      </c>
      <c r="E60" s="41" t="s">
        <v>110</v>
      </c>
      <c r="F60" s="42">
        <f>SUM(F61:F77)</f>
        <v>2450000</v>
      </c>
      <c r="G60" s="42">
        <f>SUM(G61:G77)</f>
        <v>413000</v>
      </c>
      <c r="H60" s="42">
        <f>SUM(H61:H77)</f>
        <v>413000</v>
      </c>
      <c r="I60" s="42">
        <f t="shared" si="0"/>
        <v>2450000</v>
      </c>
      <c r="J60" s="32"/>
      <c r="K60" s="32">
        <v>977</v>
      </c>
      <c r="L60" s="32"/>
      <c r="M60" s="32">
        <v>1020</v>
      </c>
      <c r="N60" s="35"/>
    </row>
    <row r="61" spans="1:14" ht="48" x14ac:dyDescent="0.25">
      <c r="A61" s="1" t="s">
        <v>111</v>
      </c>
      <c r="B61" s="2" t="s">
        <v>33</v>
      </c>
      <c r="C61" s="2" t="s">
        <v>26</v>
      </c>
      <c r="D61" s="3" t="s">
        <v>112</v>
      </c>
      <c r="E61" s="39" t="s">
        <v>113</v>
      </c>
      <c r="F61" s="43">
        <v>21000</v>
      </c>
      <c r="G61" s="43"/>
      <c r="H61" s="43"/>
      <c r="I61" s="43">
        <f t="shared" si="0"/>
        <v>21000</v>
      </c>
      <c r="J61" s="5"/>
      <c r="K61" s="5">
        <v>13</v>
      </c>
      <c r="L61" s="5"/>
      <c r="M61" s="5">
        <v>14</v>
      </c>
    </row>
    <row r="62" spans="1:14" ht="72" x14ac:dyDescent="0.25">
      <c r="A62" s="1" t="s">
        <v>114</v>
      </c>
      <c r="B62" s="2" t="s">
        <v>33</v>
      </c>
      <c r="C62" s="2" t="s">
        <v>26</v>
      </c>
      <c r="D62" s="3" t="s">
        <v>112</v>
      </c>
      <c r="E62" s="39" t="s">
        <v>115</v>
      </c>
      <c r="F62" s="43">
        <v>53000</v>
      </c>
      <c r="G62" s="43"/>
      <c r="H62" s="43"/>
      <c r="I62" s="43">
        <f t="shared" si="0"/>
        <v>53000</v>
      </c>
      <c r="J62" s="5"/>
      <c r="K62" s="5">
        <v>44</v>
      </c>
      <c r="L62" s="5"/>
      <c r="M62" s="5">
        <v>46</v>
      </c>
    </row>
    <row r="63" spans="1:14" ht="48" x14ac:dyDescent="0.25">
      <c r="A63" s="1" t="s">
        <v>116</v>
      </c>
      <c r="B63" s="2" t="s">
        <v>33</v>
      </c>
      <c r="C63" s="2" t="s">
        <v>26</v>
      </c>
      <c r="D63" s="3" t="s">
        <v>112</v>
      </c>
      <c r="E63" s="39" t="s">
        <v>117</v>
      </c>
      <c r="F63" s="43">
        <v>9000</v>
      </c>
      <c r="G63" s="43"/>
      <c r="H63" s="43"/>
      <c r="I63" s="43">
        <f t="shared" si="0"/>
        <v>9000</v>
      </c>
      <c r="J63" s="5"/>
      <c r="K63" s="5">
        <v>10</v>
      </c>
      <c r="L63" s="5"/>
      <c r="M63" s="5">
        <v>10</v>
      </c>
    </row>
    <row r="64" spans="1:14" ht="60" x14ac:dyDescent="0.25">
      <c r="A64" s="1" t="s">
        <v>118</v>
      </c>
      <c r="B64" s="2" t="s">
        <v>33</v>
      </c>
      <c r="C64" s="2" t="s">
        <v>26</v>
      </c>
      <c r="D64" s="3" t="s">
        <v>112</v>
      </c>
      <c r="E64" s="39" t="s">
        <v>228</v>
      </c>
      <c r="F64" s="43">
        <v>3000</v>
      </c>
      <c r="G64" s="43"/>
      <c r="H64" s="43"/>
      <c r="I64" s="43">
        <f t="shared" si="0"/>
        <v>3000</v>
      </c>
      <c r="J64" s="5"/>
      <c r="K64" s="5">
        <v>3</v>
      </c>
      <c r="L64" s="5"/>
      <c r="M64" s="5">
        <v>3</v>
      </c>
    </row>
    <row r="65" spans="1:14" ht="60" x14ac:dyDescent="0.25">
      <c r="A65" s="1" t="s">
        <v>119</v>
      </c>
      <c r="B65" s="2" t="s">
        <v>33</v>
      </c>
      <c r="C65" s="2" t="s">
        <v>26</v>
      </c>
      <c r="D65" s="3" t="s">
        <v>112</v>
      </c>
      <c r="E65" s="39" t="s">
        <v>229</v>
      </c>
      <c r="F65" s="43">
        <v>15000</v>
      </c>
      <c r="G65" s="43"/>
      <c r="H65" s="43"/>
      <c r="I65" s="43">
        <f t="shared" si="0"/>
        <v>15000</v>
      </c>
      <c r="J65" s="5"/>
      <c r="K65" s="5">
        <v>100</v>
      </c>
      <c r="L65" s="5"/>
      <c r="M65" s="5">
        <v>105</v>
      </c>
    </row>
    <row r="66" spans="1:14" ht="72" x14ac:dyDescent="0.25">
      <c r="A66" s="1" t="s">
        <v>120</v>
      </c>
      <c r="B66" s="2" t="s">
        <v>33</v>
      </c>
      <c r="C66" s="2" t="s">
        <v>26</v>
      </c>
      <c r="D66" s="3" t="s">
        <v>112</v>
      </c>
      <c r="E66" s="39" t="s">
        <v>121</v>
      </c>
      <c r="F66" s="43">
        <v>1000</v>
      </c>
      <c r="G66" s="43"/>
      <c r="H66" s="43"/>
      <c r="I66" s="43">
        <f t="shared" si="0"/>
        <v>1000</v>
      </c>
      <c r="J66" s="5"/>
      <c r="K66" s="5">
        <v>4</v>
      </c>
      <c r="L66" s="5"/>
      <c r="M66" s="5">
        <v>4</v>
      </c>
    </row>
    <row r="67" spans="1:14" ht="60" x14ac:dyDescent="0.25">
      <c r="A67" s="1" t="s">
        <v>122</v>
      </c>
      <c r="B67" s="2" t="s">
        <v>33</v>
      </c>
      <c r="C67" s="2" t="s">
        <v>26</v>
      </c>
      <c r="D67" s="3" t="s">
        <v>112</v>
      </c>
      <c r="E67" s="39" t="s">
        <v>123</v>
      </c>
      <c r="F67" s="43">
        <v>3000</v>
      </c>
      <c r="G67" s="43"/>
      <c r="H67" s="43"/>
      <c r="I67" s="43">
        <f t="shared" si="0"/>
        <v>3000</v>
      </c>
      <c r="J67" s="5"/>
      <c r="K67" s="5">
        <v>1</v>
      </c>
      <c r="L67" s="5"/>
      <c r="M67" s="5">
        <v>1</v>
      </c>
    </row>
    <row r="68" spans="1:14" ht="48" x14ac:dyDescent="0.25">
      <c r="A68" s="1" t="s">
        <v>124</v>
      </c>
      <c r="B68" s="2" t="s">
        <v>33</v>
      </c>
      <c r="C68" s="2" t="s">
        <v>26</v>
      </c>
      <c r="D68" s="3" t="s">
        <v>112</v>
      </c>
      <c r="E68" s="39" t="s">
        <v>125</v>
      </c>
      <c r="F68" s="43">
        <v>29000</v>
      </c>
      <c r="G68" s="43"/>
      <c r="H68" s="43"/>
      <c r="I68" s="43">
        <f t="shared" si="0"/>
        <v>29000</v>
      </c>
      <c r="J68" s="5"/>
      <c r="K68" s="5">
        <v>36</v>
      </c>
      <c r="L68" s="5"/>
      <c r="M68" s="5">
        <v>38</v>
      </c>
    </row>
    <row r="69" spans="1:14" ht="60" x14ac:dyDescent="0.25">
      <c r="A69" s="1" t="s">
        <v>126</v>
      </c>
      <c r="B69" s="2" t="s">
        <v>33</v>
      </c>
      <c r="C69" s="2" t="s">
        <v>26</v>
      </c>
      <c r="D69" s="3" t="s">
        <v>112</v>
      </c>
      <c r="E69" s="39" t="s">
        <v>127</v>
      </c>
      <c r="F69" s="43">
        <v>116000</v>
      </c>
      <c r="G69" s="43"/>
      <c r="H69" s="43"/>
      <c r="I69" s="43">
        <f t="shared" si="0"/>
        <v>116000</v>
      </c>
      <c r="J69" s="5"/>
      <c r="K69" s="5">
        <v>115</v>
      </c>
      <c r="L69" s="5"/>
      <c r="M69" s="5">
        <v>120</v>
      </c>
    </row>
    <row r="70" spans="1:14" ht="36" x14ac:dyDescent="0.25">
      <c r="A70" s="1" t="s">
        <v>128</v>
      </c>
      <c r="B70" s="2" t="s">
        <v>57</v>
      </c>
      <c r="C70" s="2" t="s">
        <v>26</v>
      </c>
      <c r="D70" s="3" t="s">
        <v>112</v>
      </c>
      <c r="E70" s="39" t="s">
        <v>129</v>
      </c>
      <c r="F70" s="43">
        <v>1000</v>
      </c>
      <c r="G70" s="43"/>
      <c r="H70" s="43"/>
      <c r="I70" s="43">
        <f t="shared" si="0"/>
        <v>1000</v>
      </c>
      <c r="J70" s="5"/>
      <c r="K70" s="5">
        <v>2</v>
      </c>
      <c r="L70" s="5"/>
      <c r="M70" s="5">
        <v>2</v>
      </c>
    </row>
    <row r="71" spans="1:14" ht="48" x14ac:dyDescent="0.25">
      <c r="A71" s="1" t="s">
        <v>130</v>
      </c>
      <c r="B71" s="2" t="s">
        <v>62</v>
      </c>
      <c r="C71" s="2" t="s">
        <v>26</v>
      </c>
      <c r="D71" s="3" t="s">
        <v>112</v>
      </c>
      <c r="E71" s="39" t="s">
        <v>131</v>
      </c>
      <c r="F71" s="43">
        <v>6000</v>
      </c>
      <c r="G71" s="43">
        <v>413000</v>
      </c>
      <c r="H71" s="43"/>
      <c r="I71" s="43">
        <f t="shared" si="0"/>
        <v>419000</v>
      </c>
      <c r="J71" s="5"/>
      <c r="K71" s="5">
        <v>2</v>
      </c>
      <c r="L71" s="5"/>
      <c r="M71" s="5">
        <v>2</v>
      </c>
    </row>
    <row r="72" spans="1:14" ht="48" x14ac:dyDescent="0.25">
      <c r="A72" s="1" t="s">
        <v>132</v>
      </c>
      <c r="B72" s="2" t="s">
        <v>62</v>
      </c>
      <c r="C72" s="2" t="s">
        <v>26</v>
      </c>
      <c r="D72" s="3" t="s">
        <v>112</v>
      </c>
      <c r="E72" s="39" t="s">
        <v>133</v>
      </c>
      <c r="F72" s="43">
        <v>1140000</v>
      </c>
      <c r="G72" s="43"/>
      <c r="H72" s="43">
        <v>413000</v>
      </c>
      <c r="I72" s="43">
        <f t="shared" si="0"/>
        <v>727000</v>
      </c>
      <c r="J72" s="5"/>
      <c r="K72" s="5">
        <v>6</v>
      </c>
      <c r="L72" s="5"/>
      <c r="M72" s="5">
        <v>6</v>
      </c>
    </row>
    <row r="73" spans="1:14" ht="36" x14ac:dyDescent="0.25">
      <c r="A73" s="1" t="s">
        <v>216</v>
      </c>
      <c r="B73" s="2" t="s">
        <v>62</v>
      </c>
      <c r="C73" s="2" t="s">
        <v>26</v>
      </c>
      <c r="D73" s="3" t="s">
        <v>112</v>
      </c>
      <c r="E73" s="39" t="s">
        <v>217</v>
      </c>
      <c r="F73" s="43">
        <v>19000</v>
      </c>
      <c r="G73" s="43"/>
      <c r="H73" s="43"/>
      <c r="I73" s="43">
        <f t="shared" si="0"/>
        <v>19000</v>
      </c>
      <c r="J73" s="5"/>
      <c r="K73" s="5"/>
      <c r="L73" s="5"/>
      <c r="M73" s="5"/>
    </row>
    <row r="74" spans="1:14" ht="57.75" customHeight="1" x14ac:dyDescent="0.25">
      <c r="A74" s="1" t="s">
        <v>134</v>
      </c>
      <c r="B74" s="2" t="s">
        <v>62</v>
      </c>
      <c r="C74" s="2" t="s">
        <v>26</v>
      </c>
      <c r="D74" s="3" t="s">
        <v>112</v>
      </c>
      <c r="E74" s="39" t="s">
        <v>135</v>
      </c>
      <c r="F74" s="43">
        <v>1000</v>
      </c>
      <c r="G74" s="43"/>
      <c r="H74" s="43"/>
      <c r="I74" s="43">
        <f t="shared" si="0"/>
        <v>1000</v>
      </c>
      <c r="J74" s="5"/>
      <c r="K74" s="5">
        <v>56</v>
      </c>
      <c r="L74" s="5"/>
      <c r="M74" s="5">
        <v>58</v>
      </c>
    </row>
    <row r="75" spans="1:14" ht="108" x14ac:dyDescent="0.25">
      <c r="A75" s="1" t="s">
        <v>218</v>
      </c>
      <c r="B75" s="2" t="s">
        <v>62</v>
      </c>
      <c r="C75" s="2" t="s">
        <v>26</v>
      </c>
      <c r="D75" s="3" t="s">
        <v>112</v>
      </c>
      <c r="E75" s="39" t="s">
        <v>219</v>
      </c>
      <c r="F75" s="43">
        <v>85000</v>
      </c>
      <c r="G75" s="43"/>
      <c r="H75" s="43"/>
      <c r="I75" s="43">
        <f t="shared" si="0"/>
        <v>85000</v>
      </c>
      <c r="J75" s="5"/>
      <c r="K75" s="5">
        <v>24</v>
      </c>
      <c r="L75" s="5"/>
      <c r="M75" s="5">
        <v>25</v>
      </c>
    </row>
    <row r="76" spans="1:14" ht="60" x14ac:dyDescent="0.25">
      <c r="A76" s="1" t="s">
        <v>136</v>
      </c>
      <c r="B76" s="2" t="s">
        <v>33</v>
      </c>
      <c r="C76" s="2" t="s">
        <v>26</v>
      </c>
      <c r="D76" s="3" t="s">
        <v>112</v>
      </c>
      <c r="E76" s="39" t="s">
        <v>137</v>
      </c>
      <c r="F76" s="43">
        <v>880000</v>
      </c>
      <c r="G76" s="43"/>
      <c r="H76" s="43"/>
      <c r="I76" s="43">
        <f t="shared" si="0"/>
        <v>880000</v>
      </c>
      <c r="J76" s="5"/>
      <c r="K76" s="5">
        <v>455</v>
      </c>
      <c r="L76" s="5"/>
      <c r="M76" s="5">
        <v>475</v>
      </c>
    </row>
    <row r="77" spans="1:14" ht="55.5" customHeight="1" x14ac:dyDescent="0.25">
      <c r="A77" s="1" t="s">
        <v>138</v>
      </c>
      <c r="B77" s="2" t="s">
        <v>33</v>
      </c>
      <c r="C77" s="2" t="s">
        <v>26</v>
      </c>
      <c r="D77" s="3" t="s">
        <v>112</v>
      </c>
      <c r="E77" s="39" t="s">
        <v>139</v>
      </c>
      <c r="F77" s="43">
        <v>68000</v>
      </c>
      <c r="G77" s="43"/>
      <c r="H77" s="43"/>
      <c r="I77" s="43">
        <f t="shared" si="0"/>
        <v>68000</v>
      </c>
      <c r="J77" s="5"/>
      <c r="K77" s="5">
        <v>36</v>
      </c>
      <c r="L77" s="5"/>
      <c r="M77" s="5">
        <v>38</v>
      </c>
    </row>
    <row r="78" spans="1:14" s="34" customFormat="1" ht="13.8" x14ac:dyDescent="0.25">
      <c r="A78" s="49" t="s">
        <v>140</v>
      </c>
      <c r="B78" s="48" t="s">
        <v>25</v>
      </c>
      <c r="C78" s="48" t="s">
        <v>26</v>
      </c>
      <c r="D78" s="52" t="s">
        <v>27</v>
      </c>
      <c r="E78" s="41" t="s">
        <v>141</v>
      </c>
      <c r="F78" s="42">
        <f>SUM(F79:F81)</f>
        <v>14830000</v>
      </c>
      <c r="G78" s="42">
        <f>SUM(G79:G81)</f>
        <v>0</v>
      </c>
      <c r="H78" s="42">
        <f>SUM(H79:H81)</f>
        <v>0</v>
      </c>
      <c r="I78" s="42">
        <f t="shared" si="0"/>
        <v>14830000</v>
      </c>
      <c r="J78" s="32"/>
      <c r="K78" s="32">
        <v>7286</v>
      </c>
      <c r="L78" s="32"/>
      <c r="M78" s="32">
        <v>7286</v>
      </c>
      <c r="N78" s="35"/>
    </row>
    <row r="79" spans="1:14" s="34" customFormat="1" ht="13.8" x14ac:dyDescent="0.25">
      <c r="A79" s="51" t="s">
        <v>220</v>
      </c>
      <c r="B79" s="45" t="s">
        <v>62</v>
      </c>
      <c r="C79" s="45" t="s">
        <v>26</v>
      </c>
      <c r="D79" s="45" t="s">
        <v>221</v>
      </c>
      <c r="E79" s="39" t="s">
        <v>222</v>
      </c>
      <c r="F79" s="43">
        <v>10923000</v>
      </c>
      <c r="G79" s="43"/>
      <c r="H79" s="43"/>
      <c r="I79" s="42">
        <f t="shared" si="0"/>
        <v>10923000</v>
      </c>
      <c r="J79" s="32"/>
      <c r="K79" s="32"/>
      <c r="L79" s="32"/>
      <c r="M79" s="32"/>
      <c r="N79" s="35"/>
    </row>
    <row r="80" spans="1:14" ht="24" x14ac:dyDescent="0.25">
      <c r="A80" s="50" t="s">
        <v>142</v>
      </c>
      <c r="B80" s="46" t="s">
        <v>62</v>
      </c>
      <c r="C80" s="46" t="s">
        <v>26</v>
      </c>
      <c r="D80" s="47" t="s">
        <v>143</v>
      </c>
      <c r="E80" s="39" t="s">
        <v>144</v>
      </c>
      <c r="F80" s="43">
        <v>1701000</v>
      </c>
      <c r="G80" s="43"/>
      <c r="H80" s="43"/>
      <c r="I80" s="42">
        <f t="shared" si="0"/>
        <v>1701000</v>
      </c>
      <c r="J80" s="5"/>
      <c r="K80" s="5">
        <v>4986</v>
      </c>
      <c r="L80" s="5"/>
      <c r="M80" s="5">
        <v>4986</v>
      </c>
    </row>
    <row r="81" spans="1:14" ht="13.8" x14ac:dyDescent="0.25">
      <c r="A81" s="1" t="s">
        <v>145</v>
      </c>
      <c r="B81" s="2" t="s">
        <v>62</v>
      </c>
      <c r="C81" s="2" t="s">
        <v>26</v>
      </c>
      <c r="D81" s="3" t="s">
        <v>143</v>
      </c>
      <c r="E81" s="39" t="s">
        <v>146</v>
      </c>
      <c r="F81" s="43">
        <v>2206000</v>
      </c>
      <c r="G81" s="43"/>
      <c r="H81" s="43"/>
      <c r="I81" s="42">
        <f t="shared" si="0"/>
        <v>2206000</v>
      </c>
      <c r="J81" s="5"/>
      <c r="K81" s="5">
        <v>2300</v>
      </c>
      <c r="L81" s="5"/>
      <c r="M81" s="5">
        <v>2300</v>
      </c>
    </row>
    <row r="82" spans="1:14" s="34" customFormat="1" ht="13.8" x14ac:dyDescent="0.25">
      <c r="A82" s="28" t="s">
        <v>147</v>
      </c>
      <c r="B82" s="29" t="s">
        <v>25</v>
      </c>
      <c r="C82" s="29" t="s">
        <v>26</v>
      </c>
      <c r="D82" s="30" t="s">
        <v>27</v>
      </c>
      <c r="E82" s="41" t="s">
        <v>148</v>
      </c>
      <c r="F82" s="42">
        <f>F83+F149+F150</f>
        <v>1340588167.3399999</v>
      </c>
      <c r="G82" s="42">
        <f>G83+G148+G149+G150</f>
        <v>594510670.32000005</v>
      </c>
      <c r="H82" s="42">
        <f>H83+H148+H149+H150</f>
        <v>273991429.43000001</v>
      </c>
      <c r="I82" s="42">
        <f t="shared" si="0"/>
        <v>1661107408.2299998</v>
      </c>
      <c r="J82" s="32"/>
      <c r="K82" s="32">
        <v>885541.5</v>
      </c>
      <c r="L82" s="32"/>
      <c r="M82" s="32">
        <v>881551.96</v>
      </c>
      <c r="N82" s="35"/>
    </row>
    <row r="83" spans="1:14" s="34" customFormat="1" ht="28.5" customHeight="1" x14ac:dyDescent="0.25">
      <c r="A83" s="28" t="s">
        <v>149</v>
      </c>
      <c r="B83" s="29" t="s">
        <v>25</v>
      </c>
      <c r="C83" s="29" t="s">
        <v>26</v>
      </c>
      <c r="D83" s="30" t="s">
        <v>27</v>
      </c>
      <c r="E83" s="41" t="s">
        <v>150</v>
      </c>
      <c r="F83" s="42">
        <f>SUM(F84:F130)</f>
        <v>1340588167.3399999</v>
      </c>
      <c r="G83" s="42">
        <f>SUM(G84:G130)</f>
        <v>591512653.08000004</v>
      </c>
      <c r="H83" s="42">
        <f>SUM(H84:H130)</f>
        <v>273991429.43000001</v>
      </c>
      <c r="I83" s="42">
        <f t="shared" si="0"/>
        <v>1658109390.99</v>
      </c>
      <c r="J83" s="32"/>
      <c r="K83" s="32">
        <v>885541.5</v>
      </c>
      <c r="L83" s="32"/>
      <c r="M83" s="32">
        <v>881551.96</v>
      </c>
      <c r="N83" s="35"/>
    </row>
    <row r="84" spans="1:14" ht="24" x14ac:dyDescent="0.25">
      <c r="A84" s="1" t="s">
        <v>151</v>
      </c>
      <c r="B84" s="2" t="s">
        <v>62</v>
      </c>
      <c r="C84" s="2" t="s">
        <v>26</v>
      </c>
      <c r="D84" s="3" t="s">
        <v>143</v>
      </c>
      <c r="E84" s="39" t="s">
        <v>152</v>
      </c>
      <c r="F84" s="43">
        <v>49379000</v>
      </c>
      <c r="G84" s="43"/>
      <c r="H84" s="43"/>
      <c r="I84" s="43">
        <f t="shared" si="0"/>
        <v>49379000</v>
      </c>
      <c r="J84" s="5"/>
      <c r="K84" s="5">
        <v>49379</v>
      </c>
      <c r="L84" s="5"/>
      <c r="M84" s="5">
        <v>49379</v>
      </c>
    </row>
    <row r="85" spans="1:14" ht="24" x14ac:dyDescent="0.25">
      <c r="A85" s="1" t="s">
        <v>153</v>
      </c>
      <c r="B85" s="2" t="s">
        <v>62</v>
      </c>
      <c r="C85" s="2" t="s">
        <v>26</v>
      </c>
      <c r="D85" s="3" t="s">
        <v>143</v>
      </c>
      <c r="E85" s="39" t="s">
        <v>154</v>
      </c>
      <c r="F85" s="43">
        <v>2455600</v>
      </c>
      <c r="G85" s="43">
        <v>37366411</v>
      </c>
      <c r="H85" s="43"/>
      <c r="I85" s="43">
        <f t="shared" ref="I85:I152" si="1">F85+G85-H85</f>
        <v>39822011</v>
      </c>
      <c r="J85" s="5"/>
      <c r="K85" s="5">
        <v>2455.6</v>
      </c>
      <c r="L85" s="5"/>
      <c r="M85" s="5">
        <v>2455.6</v>
      </c>
    </row>
    <row r="86" spans="1:14" ht="13.8" x14ac:dyDescent="0.25">
      <c r="A86" s="1" t="s">
        <v>283</v>
      </c>
      <c r="B86" s="2" t="s">
        <v>62</v>
      </c>
      <c r="C86" s="2" t="s">
        <v>26</v>
      </c>
      <c r="D86" s="3" t="s">
        <v>143</v>
      </c>
      <c r="E86" s="39" t="s">
        <v>282</v>
      </c>
      <c r="F86" s="43"/>
      <c r="G86" s="43">
        <v>3743071</v>
      </c>
      <c r="H86" s="43"/>
      <c r="I86" s="43">
        <f t="shared" si="1"/>
        <v>3743071</v>
      </c>
      <c r="J86" s="5"/>
      <c r="K86" s="5"/>
      <c r="L86" s="5"/>
      <c r="M86" s="5"/>
    </row>
    <row r="87" spans="1:14" ht="42" customHeight="1" x14ac:dyDescent="0.25">
      <c r="A87" s="1" t="s">
        <v>284</v>
      </c>
      <c r="B87" s="2" t="s">
        <v>62</v>
      </c>
      <c r="C87" s="2" t="s">
        <v>26</v>
      </c>
      <c r="D87" s="3" t="s">
        <v>143</v>
      </c>
      <c r="E87" s="39" t="s">
        <v>285</v>
      </c>
      <c r="F87" s="43"/>
      <c r="G87" s="59">
        <v>1176755.43</v>
      </c>
      <c r="H87" s="43"/>
      <c r="I87" s="43">
        <f t="shared" si="1"/>
        <v>1176755.43</v>
      </c>
      <c r="J87" s="5"/>
      <c r="K87" s="5"/>
      <c r="L87" s="5"/>
      <c r="M87" s="5"/>
    </row>
    <row r="88" spans="1:14" ht="51.75" customHeight="1" x14ac:dyDescent="0.25">
      <c r="A88" s="1" t="s">
        <v>232</v>
      </c>
      <c r="B88" s="2" t="s">
        <v>62</v>
      </c>
      <c r="C88" s="2" t="s">
        <v>26</v>
      </c>
      <c r="D88" s="3" t="s">
        <v>143</v>
      </c>
      <c r="E88" s="39" t="s">
        <v>233</v>
      </c>
      <c r="F88" s="59">
        <v>10117000</v>
      </c>
      <c r="G88" s="59"/>
      <c r="H88" s="59"/>
      <c r="I88" s="43">
        <f t="shared" si="1"/>
        <v>10117000</v>
      </c>
      <c r="J88" s="5"/>
      <c r="K88" s="5"/>
      <c r="L88" s="5"/>
      <c r="M88" s="5"/>
    </row>
    <row r="89" spans="1:14" ht="65.25" customHeight="1" x14ac:dyDescent="0.25">
      <c r="A89" s="1" t="s">
        <v>196</v>
      </c>
      <c r="B89" s="2" t="s">
        <v>62</v>
      </c>
      <c r="C89" s="2" t="s">
        <v>26</v>
      </c>
      <c r="D89" s="3" t="s">
        <v>143</v>
      </c>
      <c r="E89" s="39" t="s">
        <v>197</v>
      </c>
      <c r="F89" s="59">
        <v>1445700</v>
      </c>
      <c r="G89" s="59"/>
      <c r="H89" s="59"/>
      <c r="I89" s="43">
        <f t="shared" si="1"/>
        <v>1445700</v>
      </c>
      <c r="J89" s="5"/>
      <c r="K89" s="5"/>
      <c r="L89" s="5"/>
      <c r="M89" s="5"/>
    </row>
    <row r="90" spans="1:14" ht="53.25" customHeight="1" x14ac:dyDescent="0.25">
      <c r="A90" s="1" t="s">
        <v>155</v>
      </c>
      <c r="B90" s="2" t="s">
        <v>62</v>
      </c>
      <c r="C90" s="2" t="s">
        <v>26</v>
      </c>
      <c r="D90" s="3" t="s">
        <v>143</v>
      </c>
      <c r="E90" s="39" t="s">
        <v>156</v>
      </c>
      <c r="F90" s="59">
        <v>24845378.850000001</v>
      </c>
      <c r="G90" s="59"/>
      <c r="H90" s="59"/>
      <c r="I90" s="43">
        <f t="shared" si="1"/>
        <v>24845378.850000001</v>
      </c>
      <c r="J90" s="5"/>
      <c r="K90" s="5">
        <v>28082.83</v>
      </c>
      <c r="L90" s="5"/>
      <c r="M90" s="5">
        <v>27682.97</v>
      </c>
    </row>
    <row r="91" spans="1:14" ht="48" x14ac:dyDescent="0.25">
      <c r="A91" s="1" t="s">
        <v>252</v>
      </c>
      <c r="B91" s="2" t="s">
        <v>62</v>
      </c>
      <c r="C91" s="2" t="s">
        <v>26</v>
      </c>
      <c r="D91" s="3" t="s">
        <v>143</v>
      </c>
      <c r="E91" s="39" t="s">
        <v>253</v>
      </c>
      <c r="F91" s="59">
        <v>450000</v>
      </c>
      <c r="G91" s="59"/>
      <c r="H91" s="59"/>
      <c r="I91" s="43">
        <f t="shared" si="1"/>
        <v>450000</v>
      </c>
      <c r="J91" s="5"/>
      <c r="K91" s="5"/>
      <c r="L91" s="5"/>
      <c r="M91" s="5"/>
    </row>
    <row r="92" spans="1:14" ht="36" x14ac:dyDescent="0.25">
      <c r="A92" s="1" t="s">
        <v>157</v>
      </c>
      <c r="B92" s="2" t="s">
        <v>62</v>
      </c>
      <c r="C92" s="2" t="s">
        <v>26</v>
      </c>
      <c r="D92" s="3" t="s">
        <v>143</v>
      </c>
      <c r="E92" s="39" t="s">
        <v>158</v>
      </c>
      <c r="F92" s="59">
        <v>500000</v>
      </c>
      <c r="G92" s="59"/>
      <c r="H92" s="59"/>
      <c r="I92" s="43">
        <f t="shared" si="1"/>
        <v>500000</v>
      </c>
      <c r="J92" s="5"/>
      <c r="K92" s="5">
        <v>433.5</v>
      </c>
      <c r="L92" s="5"/>
      <c r="M92" s="5">
        <v>867</v>
      </c>
    </row>
    <row r="93" spans="1:14" ht="24" x14ac:dyDescent="0.25">
      <c r="A93" s="1" t="s">
        <v>265</v>
      </c>
      <c r="B93" s="2" t="s">
        <v>62</v>
      </c>
      <c r="C93" s="2" t="s">
        <v>26</v>
      </c>
      <c r="D93" s="3" t="s">
        <v>143</v>
      </c>
      <c r="E93" s="39" t="s">
        <v>264</v>
      </c>
      <c r="F93" s="59"/>
      <c r="G93" s="59">
        <v>1403325</v>
      </c>
      <c r="H93" s="59"/>
      <c r="I93" s="43">
        <f t="shared" si="1"/>
        <v>1403325</v>
      </c>
      <c r="J93" s="5"/>
      <c r="K93" s="5"/>
      <c r="L93" s="5"/>
      <c r="M93" s="5"/>
    </row>
    <row r="94" spans="1:14" ht="24" x14ac:dyDescent="0.25">
      <c r="A94" s="1" t="s">
        <v>159</v>
      </c>
      <c r="B94" s="2" t="s">
        <v>62</v>
      </c>
      <c r="C94" s="2" t="s">
        <v>26</v>
      </c>
      <c r="D94" s="3" t="s">
        <v>143</v>
      </c>
      <c r="E94" s="39" t="s">
        <v>160</v>
      </c>
      <c r="F94" s="59">
        <v>668192</v>
      </c>
      <c r="G94" s="59"/>
      <c r="H94" s="59"/>
      <c r="I94" s="43">
        <f t="shared" si="1"/>
        <v>668192</v>
      </c>
      <c r="J94" s="5"/>
      <c r="K94" s="5"/>
      <c r="L94" s="5"/>
      <c r="M94" s="5"/>
    </row>
    <row r="95" spans="1:14" ht="24" x14ac:dyDescent="0.25">
      <c r="A95" s="1" t="s">
        <v>198</v>
      </c>
      <c r="B95" s="2" t="s">
        <v>62</v>
      </c>
      <c r="C95" s="2" t="s">
        <v>26</v>
      </c>
      <c r="D95" s="3" t="s">
        <v>143</v>
      </c>
      <c r="E95" s="39" t="s">
        <v>199</v>
      </c>
      <c r="F95" s="59">
        <v>10472840</v>
      </c>
      <c r="G95" s="59"/>
      <c r="H95" s="59"/>
      <c r="I95" s="43">
        <f t="shared" si="1"/>
        <v>10472840</v>
      </c>
      <c r="J95" s="5"/>
      <c r="K95" s="5"/>
      <c r="L95" s="5"/>
      <c r="M95" s="5"/>
    </row>
    <row r="96" spans="1:14" ht="27.75" customHeight="1" x14ac:dyDescent="0.25">
      <c r="A96" s="1" t="s">
        <v>161</v>
      </c>
      <c r="B96" s="2" t="s">
        <v>62</v>
      </c>
      <c r="C96" s="2" t="s">
        <v>26</v>
      </c>
      <c r="D96" s="3" t="s">
        <v>143</v>
      </c>
      <c r="E96" s="39" t="s">
        <v>162</v>
      </c>
      <c r="F96" s="59">
        <v>228581.77</v>
      </c>
      <c r="G96" s="59"/>
      <c r="H96" s="59"/>
      <c r="I96" s="43">
        <f t="shared" si="1"/>
        <v>228581.77</v>
      </c>
      <c r="J96" s="5"/>
      <c r="K96" s="5">
        <v>4554.45</v>
      </c>
      <c r="L96" s="5"/>
      <c r="M96" s="5"/>
    </row>
    <row r="97" spans="1:13" ht="39.75" customHeight="1" x14ac:dyDescent="0.25">
      <c r="A97" s="1" t="s">
        <v>234</v>
      </c>
      <c r="B97" s="2" t="s">
        <v>62</v>
      </c>
      <c r="C97" s="2" t="s">
        <v>26</v>
      </c>
      <c r="D97" s="3" t="s">
        <v>143</v>
      </c>
      <c r="E97" s="39" t="s">
        <v>235</v>
      </c>
      <c r="F97" s="59">
        <v>7221764.8300000001</v>
      </c>
      <c r="G97" s="59"/>
      <c r="H97" s="59"/>
      <c r="I97" s="43">
        <f t="shared" si="1"/>
        <v>7221764.8300000001</v>
      </c>
      <c r="J97" s="5"/>
      <c r="K97" s="5"/>
      <c r="L97" s="5"/>
      <c r="M97" s="5"/>
    </row>
    <row r="98" spans="1:13" ht="27.75" customHeight="1" x14ac:dyDescent="0.25">
      <c r="A98" s="1" t="s">
        <v>267</v>
      </c>
      <c r="B98" s="2" t="s">
        <v>62</v>
      </c>
      <c r="C98" s="2" t="s">
        <v>26</v>
      </c>
      <c r="D98" s="3" t="s">
        <v>143</v>
      </c>
      <c r="E98" s="39" t="s">
        <v>266</v>
      </c>
      <c r="F98" s="59"/>
      <c r="G98" s="59">
        <v>244282940.72999999</v>
      </c>
      <c r="H98" s="59">
        <v>1913970</v>
      </c>
      <c r="I98" s="43">
        <f t="shared" si="1"/>
        <v>242368970.72999999</v>
      </c>
      <c r="J98" s="5"/>
      <c r="K98" s="5"/>
      <c r="L98" s="5"/>
      <c r="M98" s="5"/>
    </row>
    <row r="99" spans="1:13" ht="43.5" customHeight="1" x14ac:dyDescent="0.25">
      <c r="A99" s="1" t="s">
        <v>291</v>
      </c>
      <c r="B99" s="2" t="s">
        <v>62</v>
      </c>
      <c r="C99" s="2" t="s">
        <v>26</v>
      </c>
      <c r="D99" s="3" t="s">
        <v>143</v>
      </c>
      <c r="E99" s="39" t="s">
        <v>292</v>
      </c>
      <c r="F99" s="59"/>
      <c r="G99" s="59">
        <v>1134711.67</v>
      </c>
      <c r="H99" s="59"/>
      <c r="I99" s="43">
        <f t="shared" si="1"/>
        <v>1134711.67</v>
      </c>
      <c r="J99" s="5"/>
      <c r="K99" s="5"/>
      <c r="L99" s="5"/>
      <c r="M99" s="5"/>
    </row>
    <row r="100" spans="1:13" ht="56.25" customHeight="1" x14ac:dyDescent="0.25">
      <c r="A100" s="1" t="s">
        <v>236</v>
      </c>
      <c r="B100" s="2" t="s">
        <v>62</v>
      </c>
      <c r="C100" s="2" t="s">
        <v>26</v>
      </c>
      <c r="D100" s="3" t="s">
        <v>143</v>
      </c>
      <c r="E100" s="39" t="s">
        <v>268</v>
      </c>
      <c r="F100" s="59">
        <v>263837346</v>
      </c>
      <c r="G100" s="59"/>
      <c r="H100" s="59">
        <v>236543154</v>
      </c>
      <c r="I100" s="43">
        <f t="shared" si="1"/>
        <v>27294192</v>
      </c>
      <c r="J100" s="5"/>
      <c r="K100" s="5"/>
      <c r="L100" s="5"/>
      <c r="M100" s="5"/>
    </row>
    <row r="101" spans="1:13" ht="60" x14ac:dyDescent="0.25">
      <c r="A101" s="1" t="s">
        <v>163</v>
      </c>
      <c r="B101" s="2" t="s">
        <v>62</v>
      </c>
      <c r="C101" s="2" t="s">
        <v>239</v>
      </c>
      <c r="D101" s="3" t="s">
        <v>143</v>
      </c>
      <c r="E101" s="39" t="s">
        <v>289</v>
      </c>
      <c r="F101" s="59">
        <v>11775000</v>
      </c>
      <c r="G101" s="59">
        <v>750000</v>
      </c>
      <c r="H101" s="59"/>
      <c r="I101" s="43">
        <f t="shared" si="1"/>
        <v>12525000</v>
      </c>
      <c r="J101" s="5"/>
      <c r="K101" s="5"/>
      <c r="L101" s="5"/>
      <c r="M101" s="5"/>
    </row>
    <row r="102" spans="1:13" ht="36" x14ac:dyDescent="0.25">
      <c r="A102" s="1" t="s">
        <v>163</v>
      </c>
      <c r="B102" s="2" t="s">
        <v>62</v>
      </c>
      <c r="C102" s="2" t="s">
        <v>164</v>
      </c>
      <c r="D102" s="3" t="s">
        <v>143</v>
      </c>
      <c r="E102" s="39" t="s">
        <v>165</v>
      </c>
      <c r="F102" s="59">
        <v>5535059</v>
      </c>
      <c r="G102" s="59"/>
      <c r="H102" s="59"/>
      <c r="I102" s="43">
        <f t="shared" si="1"/>
        <v>5535059</v>
      </c>
      <c r="J102" s="5"/>
      <c r="K102" s="5">
        <v>4017.3</v>
      </c>
      <c r="L102" s="5"/>
      <c r="M102" s="5">
        <v>4017.3</v>
      </c>
    </row>
    <row r="103" spans="1:13" ht="91.5" customHeight="1" x14ac:dyDescent="0.25">
      <c r="A103" s="1" t="s">
        <v>163</v>
      </c>
      <c r="B103" s="2" t="s">
        <v>62</v>
      </c>
      <c r="C103" s="2" t="s">
        <v>166</v>
      </c>
      <c r="D103" s="3" t="s">
        <v>143</v>
      </c>
      <c r="E103" s="39" t="s">
        <v>167</v>
      </c>
      <c r="F103" s="59">
        <v>511312.23</v>
      </c>
      <c r="G103" s="59"/>
      <c r="H103" s="59"/>
      <c r="I103" s="43">
        <f t="shared" si="1"/>
        <v>511312.23</v>
      </c>
      <c r="J103" s="5"/>
      <c r="K103" s="5">
        <v>294.99</v>
      </c>
      <c r="L103" s="5"/>
      <c r="M103" s="5">
        <v>294.99</v>
      </c>
    </row>
    <row r="104" spans="1:13" ht="36" x14ac:dyDescent="0.25">
      <c r="A104" s="1" t="s">
        <v>163</v>
      </c>
      <c r="B104" s="2" t="s">
        <v>62</v>
      </c>
      <c r="C104" s="2" t="s">
        <v>237</v>
      </c>
      <c r="D104" s="3" t="s">
        <v>143</v>
      </c>
      <c r="E104" s="39" t="s">
        <v>238</v>
      </c>
      <c r="F104" s="59">
        <v>724570</v>
      </c>
      <c r="G104" s="59"/>
      <c r="H104" s="59"/>
      <c r="I104" s="43">
        <f t="shared" si="1"/>
        <v>724570</v>
      </c>
      <c r="J104" s="5"/>
      <c r="K104" s="5"/>
      <c r="L104" s="5"/>
      <c r="M104" s="5"/>
    </row>
    <row r="105" spans="1:13" ht="36" x14ac:dyDescent="0.25">
      <c r="A105" s="1" t="s">
        <v>163</v>
      </c>
      <c r="B105" s="2" t="s">
        <v>62</v>
      </c>
      <c r="C105" s="2" t="s">
        <v>200</v>
      </c>
      <c r="D105" s="3" t="s">
        <v>143</v>
      </c>
      <c r="E105" s="39" t="s">
        <v>202</v>
      </c>
      <c r="F105" s="59">
        <v>12348200</v>
      </c>
      <c r="G105" s="59">
        <v>27299296.23</v>
      </c>
      <c r="H105" s="59">
        <v>1176755.43</v>
      </c>
      <c r="I105" s="43">
        <f t="shared" si="1"/>
        <v>38470740.800000004</v>
      </c>
      <c r="J105" s="5"/>
      <c r="K105" s="5"/>
      <c r="L105" s="5"/>
      <c r="M105" s="5"/>
    </row>
    <row r="106" spans="1:13" ht="36" x14ac:dyDescent="0.25">
      <c r="A106" s="1" t="s">
        <v>163</v>
      </c>
      <c r="B106" s="2" t="s">
        <v>62</v>
      </c>
      <c r="C106" s="2" t="s">
        <v>240</v>
      </c>
      <c r="D106" s="3" t="s">
        <v>143</v>
      </c>
      <c r="E106" s="39" t="s">
        <v>241</v>
      </c>
      <c r="F106" s="59">
        <v>4923000</v>
      </c>
      <c r="G106" s="59">
        <v>1083367.24</v>
      </c>
      <c r="H106" s="59"/>
      <c r="I106" s="43">
        <f t="shared" si="1"/>
        <v>6006367.2400000002</v>
      </c>
      <c r="J106" s="5"/>
      <c r="K106" s="5"/>
      <c r="L106" s="5"/>
      <c r="M106" s="5"/>
    </row>
    <row r="107" spans="1:13" ht="48" x14ac:dyDescent="0.25">
      <c r="A107" s="1" t="s">
        <v>163</v>
      </c>
      <c r="B107" s="2" t="s">
        <v>62</v>
      </c>
      <c r="C107" s="2" t="s">
        <v>201</v>
      </c>
      <c r="D107" s="3" t="s">
        <v>143</v>
      </c>
      <c r="E107" s="39" t="s">
        <v>203</v>
      </c>
      <c r="F107" s="59">
        <v>6336292.75</v>
      </c>
      <c r="G107" s="59"/>
      <c r="H107" s="59">
        <v>208500</v>
      </c>
      <c r="I107" s="43">
        <f t="shared" si="1"/>
        <v>6127792.75</v>
      </c>
      <c r="J107" s="5"/>
      <c r="K107" s="5"/>
      <c r="L107" s="5"/>
      <c r="M107" s="5"/>
    </row>
    <row r="108" spans="1:13" ht="36" x14ac:dyDescent="0.25">
      <c r="A108" s="1" t="s">
        <v>163</v>
      </c>
      <c r="B108" s="2" t="s">
        <v>62</v>
      </c>
      <c r="C108" s="2" t="s">
        <v>271</v>
      </c>
      <c r="D108" s="3" t="s">
        <v>143</v>
      </c>
      <c r="E108" s="39" t="s">
        <v>270</v>
      </c>
      <c r="F108" s="59"/>
      <c r="G108" s="59">
        <v>1000000</v>
      </c>
      <c r="H108" s="59"/>
      <c r="I108" s="43">
        <f t="shared" si="1"/>
        <v>1000000</v>
      </c>
      <c r="J108" s="5"/>
      <c r="K108" s="5"/>
      <c r="L108" s="5"/>
      <c r="M108" s="5"/>
    </row>
    <row r="109" spans="1:13" ht="60" x14ac:dyDescent="0.25">
      <c r="A109" s="1" t="s">
        <v>163</v>
      </c>
      <c r="B109" s="2" t="s">
        <v>62</v>
      </c>
      <c r="C109" s="2" t="s">
        <v>298</v>
      </c>
      <c r="D109" s="3" t="s">
        <v>143</v>
      </c>
      <c r="E109" s="39" t="s">
        <v>297</v>
      </c>
      <c r="F109" s="59"/>
      <c r="G109" s="59">
        <v>59969329</v>
      </c>
      <c r="H109" s="59"/>
      <c r="I109" s="43">
        <f t="shared" si="1"/>
        <v>59969329</v>
      </c>
      <c r="J109" s="5"/>
      <c r="K109" s="5"/>
      <c r="L109" s="5"/>
      <c r="M109" s="5"/>
    </row>
    <row r="110" spans="1:13" ht="60" x14ac:dyDescent="0.25">
      <c r="A110" s="1" t="s">
        <v>168</v>
      </c>
      <c r="B110" s="2" t="s">
        <v>62</v>
      </c>
      <c r="C110" s="2" t="s">
        <v>169</v>
      </c>
      <c r="D110" s="3" t="s">
        <v>143</v>
      </c>
      <c r="E110" s="39" t="s">
        <v>170</v>
      </c>
      <c r="F110" s="59">
        <v>492246252.5</v>
      </c>
      <c r="G110" s="59">
        <v>64059431.950000003</v>
      </c>
      <c r="H110" s="59"/>
      <c r="I110" s="43">
        <f t="shared" si="1"/>
        <v>556305684.45000005</v>
      </c>
      <c r="J110" s="5"/>
      <c r="K110" s="5">
        <v>433992.18</v>
      </c>
      <c r="L110" s="5"/>
      <c r="M110" s="5">
        <v>434359.17</v>
      </c>
    </row>
    <row r="111" spans="1:13" ht="54" customHeight="1" x14ac:dyDescent="0.25">
      <c r="A111" s="1" t="s">
        <v>168</v>
      </c>
      <c r="B111" s="2" t="s">
        <v>62</v>
      </c>
      <c r="C111" s="2" t="s">
        <v>250</v>
      </c>
      <c r="D111" s="3" t="s">
        <v>143</v>
      </c>
      <c r="E111" s="39" t="s">
        <v>251</v>
      </c>
      <c r="F111" s="59">
        <v>74396.61</v>
      </c>
      <c r="G111" s="59"/>
      <c r="H111" s="59"/>
      <c r="I111" s="43">
        <f t="shared" si="1"/>
        <v>74396.61</v>
      </c>
      <c r="J111" s="5"/>
      <c r="K111" s="5"/>
      <c r="L111" s="5"/>
      <c r="M111" s="5"/>
    </row>
    <row r="112" spans="1:13" ht="48" x14ac:dyDescent="0.25">
      <c r="A112" s="1" t="s">
        <v>168</v>
      </c>
      <c r="B112" s="2" t="s">
        <v>62</v>
      </c>
      <c r="C112" s="2" t="s">
        <v>171</v>
      </c>
      <c r="D112" s="3" t="s">
        <v>143</v>
      </c>
      <c r="E112" s="39" t="s">
        <v>172</v>
      </c>
      <c r="F112" s="59">
        <v>299399245</v>
      </c>
      <c r="G112" s="59">
        <v>44041930.649999999</v>
      </c>
      <c r="H112" s="59"/>
      <c r="I112" s="43">
        <f t="shared" si="1"/>
        <v>343441175.64999998</v>
      </c>
      <c r="J112" s="5"/>
      <c r="K112" s="5">
        <v>309230.74</v>
      </c>
      <c r="L112" s="5"/>
      <c r="M112" s="5">
        <v>309230.74</v>
      </c>
    </row>
    <row r="113" spans="1:13" ht="48" x14ac:dyDescent="0.25">
      <c r="A113" s="1" t="s">
        <v>168</v>
      </c>
      <c r="B113" s="2" t="s">
        <v>62</v>
      </c>
      <c r="C113" s="2" t="s">
        <v>173</v>
      </c>
      <c r="D113" s="3" t="s">
        <v>143</v>
      </c>
      <c r="E113" s="39" t="s">
        <v>174</v>
      </c>
      <c r="F113" s="59">
        <v>10448617</v>
      </c>
      <c r="G113" s="59">
        <v>591119</v>
      </c>
      <c r="H113" s="59"/>
      <c r="I113" s="43">
        <f t="shared" si="1"/>
        <v>11039736</v>
      </c>
      <c r="J113" s="5"/>
      <c r="K113" s="5">
        <v>8684.2800000000007</v>
      </c>
      <c r="L113" s="5"/>
      <c r="M113" s="5">
        <v>8684.2800000000007</v>
      </c>
    </row>
    <row r="114" spans="1:13" ht="24" x14ac:dyDescent="0.25">
      <c r="A114" s="1" t="s">
        <v>168</v>
      </c>
      <c r="B114" s="2" t="s">
        <v>62</v>
      </c>
      <c r="C114" s="2" t="s">
        <v>175</v>
      </c>
      <c r="D114" s="3" t="s">
        <v>143</v>
      </c>
      <c r="E114" s="39" t="s">
        <v>176</v>
      </c>
      <c r="F114" s="59">
        <v>913600</v>
      </c>
      <c r="G114" s="59">
        <v>442200</v>
      </c>
      <c r="H114" s="59"/>
      <c r="I114" s="43">
        <f t="shared" si="1"/>
        <v>1355800</v>
      </c>
      <c r="J114" s="5"/>
      <c r="K114" s="5">
        <v>891.97</v>
      </c>
      <c r="L114" s="5"/>
      <c r="M114" s="5">
        <v>891.97</v>
      </c>
    </row>
    <row r="115" spans="1:13" ht="24" x14ac:dyDescent="0.25">
      <c r="A115" s="1" t="s">
        <v>168</v>
      </c>
      <c r="B115" s="2" t="s">
        <v>62</v>
      </c>
      <c r="C115" s="2" t="s">
        <v>177</v>
      </c>
      <c r="D115" s="3" t="s">
        <v>143</v>
      </c>
      <c r="E115" s="39" t="s">
        <v>178</v>
      </c>
      <c r="F115" s="59">
        <v>1136868.77</v>
      </c>
      <c r="G115" s="59">
        <v>104611.83</v>
      </c>
      <c r="H115" s="59"/>
      <c r="I115" s="43">
        <f t="shared" si="1"/>
        <v>1241480.6000000001</v>
      </c>
      <c r="J115" s="5"/>
      <c r="K115" s="5">
        <v>801.02</v>
      </c>
      <c r="L115" s="5"/>
      <c r="M115" s="5">
        <v>802.44</v>
      </c>
    </row>
    <row r="116" spans="1:13" ht="132" x14ac:dyDescent="0.25">
      <c r="A116" s="1" t="s">
        <v>168</v>
      </c>
      <c r="B116" s="2" t="s">
        <v>62</v>
      </c>
      <c r="C116" s="2" t="s">
        <v>179</v>
      </c>
      <c r="D116" s="3" t="s">
        <v>143</v>
      </c>
      <c r="E116" s="39" t="s">
        <v>254</v>
      </c>
      <c r="F116" s="59">
        <v>129660.21</v>
      </c>
      <c r="G116" s="59">
        <v>41332.129999999997</v>
      </c>
      <c r="H116" s="59"/>
      <c r="I116" s="43">
        <f t="shared" si="1"/>
        <v>170992.34</v>
      </c>
      <c r="J116" s="5"/>
      <c r="K116" s="5">
        <v>111.82</v>
      </c>
      <c r="L116" s="5"/>
      <c r="M116" s="5">
        <v>111.82</v>
      </c>
    </row>
    <row r="117" spans="1:13" ht="24" x14ac:dyDescent="0.25">
      <c r="A117" s="1" t="s">
        <v>168</v>
      </c>
      <c r="B117" s="2" t="s">
        <v>62</v>
      </c>
      <c r="C117" s="2" t="s">
        <v>246</v>
      </c>
      <c r="D117" s="3" t="s">
        <v>143</v>
      </c>
      <c r="E117" s="39" t="s">
        <v>247</v>
      </c>
      <c r="F117" s="59">
        <v>10000</v>
      </c>
      <c r="G117" s="59"/>
      <c r="H117" s="59"/>
      <c r="I117" s="43">
        <f t="shared" si="1"/>
        <v>10000</v>
      </c>
      <c r="J117" s="5"/>
      <c r="K117" s="5"/>
      <c r="L117" s="5"/>
      <c r="M117" s="5"/>
    </row>
    <row r="118" spans="1:13" ht="84" x14ac:dyDescent="0.25">
      <c r="A118" s="1" t="s">
        <v>168</v>
      </c>
      <c r="B118" s="2" t="s">
        <v>62</v>
      </c>
      <c r="C118" s="2" t="s">
        <v>180</v>
      </c>
      <c r="D118" s="3" t="s">
        <v>143</v>
      </c>
      <c r="E118" s="39" t="s">
        <v>181</v>
      </c>
      <c r="F118" s="59">
        <v>586168</v>
      </c>
      <c r="G118" s="59">
        <v>454073.71</v>
      </c>
      <c r="H118" s="59"/>
      <c r="I118" s="43">
        <f t="shared" si="1"/>
        <v>1040241.71</v>
      </c>
      <c r="J118" s="5"/>
      <c r="K118" s="5">
        <v>403.69</v>
      </c>
      <c r="L118" s="5"/>
      <c r="M118" s="5">
        <v>403.69</v>
      </c>
    </row>
    <row r="119" spans="1:13" ht="96" x14ac:dyDescent="0.25">
      <c r="A119" s="1" t="s">
        <v>168</v>
      </c>
      <c r="B119" s="2" t="s">
        <v>62</v>
      </c>
      <c r="C119" s="2" t="s">
        <v>182</v>
      </c>
      <c r="D119" s="3" t="s">
        <v>143</v>
      </c>
      <c r="E119" s="39" t="s">
        <v>183</v>
      </c>
      <c r="F119" s="59">
        <v>135510.37</v>
      </c>
      <c r="G119" s="59"/>
      <c r="H119" s="59"/>
      <c r="I119" s="43">
        <f t="shared" si="1"/>
        <v>135510.37</v>
      </c>
      <c r="J119" s="5"/>
      <c r="K119" s="5">
        <v>90.77</v>
      </c>
      <c r="L119" s="5"/>
      <c r="M119" s="5">
        <v>90.77</v>
      </c>
    </row>
    <row r="120" spans="1:13" ht="24" x14ac:dyDescent="0.25">
      <c r="A120" s="1" t="s">
        <v>168</v>
      </c>
      <c r="B120" s="2" t="s">
        <v>62</v>
      </c>
      <c r="C120" s="2" t="s">
        <v>248</v>
      </c>
      <c r="D120" s="3" t="s">
        <v>143</v>
      </c>
      <c r="E120" s="39" t="s">
        <v>249</v>
      </c>
      <c r="F120" s="59">
        <v>580852.02</v>
      </c>
      <c r="G120" s="59"/>
      <c r="H120" s="59"/>
      <c r="I120" s="43">
        <f t="shared" si="1"/>
        <v>580852.02</v>
      </c>
      <c r="J120" s="5"/>
      <c r="K120" s="5"/>
      <c r="L120" s="5"/>
      <c r="M120" s="5"/>
    </row>
    <row r="121" spans="1:13" ht="72" x14ac:dyDescent="0.25">
      <c r="A121" s="1" t="s">
        <v>168</v>
      </c>
      <c r="B121" s="2" t="s">
        <v>62</v>
      </c>
      <c r="C121" s="2" t="s">
        <v>184</v>
      </c>
      <c r="D121" s="3" t="s">
        <v>143</v>
      </c>
      <c r="E121" s="39" t="s">
        <v>185</v>
      </c>
      <c r="F121" s="59">
        <v>908250</v>
      </c>
      <c r="G121" s="59">
        <v>413250</v>
      </c>
      <c r="H121" s="59"/>
      <c r="I121" s="43">
        <f t="shared" si="1"/>
        <v>1321500</v>
      </c>
      <c r="J121" s="5"/>
      <c r="K121" s="5">
        <v>817.8</v>
      </c>
      <c r="L121" s="5"/>
      <c r="M121" s="5">
        <v>817.8</v>
      </c>
    </row>
    <row r="122" spans="1:13" ht="48" x14ac:dyDescent="0.25">
      <c r="A122" s="1" t="s">
        <v>186</v>
      </c>
      <c r="B122" s="2" t="s">
        <v>62</v>
      </c>
      <c r="C122" s="2" t="s">
        <v>26</v>
      </c>
      <c r="D122" s="3" t="s">
        <v>143</v>
      </c>
      <c r="E122" s="39" t="s">
        <v>187</v>
      </c>
      <c r="F122" s="59">
        <v>3919068</v>
      </c>
      <c r="G122" s="59"/>
      <c r="H122" s="59">
        <v>2532203</v>
      </c>
      <c r="I122" s="43">
        <f t="shared" si="1"/>
        <v>1386865</v>
      </c>
      <c r="J122" s="5"/>
      <c r="K122" s="5">
        <v>5325.95</v>
      </c>
      <c r="L122" s="5"/>
      <c r="M122" s="5">
        <v>5325.95</v>
      </c>
    </row>
    <row r="123" spans="1:13" ht="24" x14ac:dyDescent="0.25">
      <c r="A123" s="1" t="s">
        <v>244</v>
      </c>
      <c r="B123" s="2" t="s">
        <v>62</v>
      </c>
      <c r="C123" s="2" t="s">
        <v>26</v>
      </c>
      <c r="D123" s="3" t="s">
        <v>143</v>
      </c>
      <c r="E123" s="39" t="s">
        <v>245</v>
      </c>
      <c r="F123" s="59">
        <v>1572000</v>
      </c>
      <c r="G123" s="59"/>
      <c r="H123" s="59">
        <v>268170</v>
      </c>
      <c r="I123" s="43">
        <f t="shared" si="1"/>
        <v>1303830</v>
      </c>
      <c r="J123" s="5"/>
      <c r="K123" s="5"/>
      <c r="L123" s="5"/>
      <c r="M123" s="5"/>
    </row>
    <row r="124" spans="1:13" ht="36" x14ac:dyDescent="0.25">
      <c r="A124" s="1" t="s">
        <v>188</v>
      </c>
      <c r="B124" s="2" t="s">
        <v>62</v>
      </c>
      <c r="C124" s="2" t="s">
        <v>26</v>
      </c>
      <c r="D124" s="3" t="s">
        <v>143</v>
      </c>
      <c r="E124" s="39" t="s">
        <v>189</v>
      </c>
      <c r="F124" s="59">
        <v>19000</v>
      </c>
      <c r="G124" s="59"/>
      <c r="H124" s="59"/>
      <c r="I124" s="43">
        <f t="shared" si="1"/>
        <v>19000</v>
      </c>
      <c r="J124" s="5"/>
      <c r="K124" s="5">
        <v>4.5999999999999996</v>
      </c>
      <c r="L124" s="5"/>
      <c r="M124" s="5">
        <v>31.3</v>
      </c>
    </row>
    <row r="125" spans="1:13" ht="24" x14ac:dyDescent="0.25">
      <c r="A125" s="1" t="s">
        <v>242</v>
      </c>
      <c r="B125" s="2" t="s">
        <v>62</v>
      </c>
      <c r="C125" s="2" t="s">
        <v>26</v>
      </c>
      <c r="D125" s="3" t="s">
        <v>143</v>
      </c>
      <c r="E125" s="39" t="s">
        <v>243</v>
      </c>
      <c r="F125" s="59">
        <v>2040300</v>
      </c>
      <c r="G125" s="59"/>
      <c r="H125" s="59"/>
      <c r="I125" s="43">
        <f t="shared" si="1"/>
        <v>2040300</v>
      </c>
      <c r="J125" s="5"/>
      <c r="K125" s="5"/>
      <c r="L125" s="5"/>
      <c r="M125" s="5"/>
    </row>
    <row r="126" spans="1:13" ht="96" x14ac:dyDescent="0.25">
      <c r="A126" s="1" t="s">
        <v>295</v>
      </c>
      <c r="B126" s="2" t="s">
        <v>62</v>
      </c>
      <c r="C126" s="2" t="s">
        <v>26</v>
      </c>
      <c r="D126" s="3" t="s">
        <v>143</v>
      </c>
      <c r="E126" s="39" t="s">
        <v>296</v>
      </c>
      <c r="F126" s="59"/>
      <c r="G126" s="59">
        <v>598920</v>
      </c>
      <c r="H126" s="59"/>
      <c r="I126" s="43">
        <f t="shared" si="1"/>
        <v>598920</v>
      </c>
      <c r="J126" s="5"/>
      <c r="K126" s="5"/>
      <c r="L126" s="5"/>
      <c r="M126" s="5"/>
    </row>
    <row r="127" spans="1:13" ht="87.75" customHeight="1" x14ac:dyDescent="0.25">
      <c r="A127" s="1" t="s">
        <v>204</v>
      </c>
      <c r="B127" s="2" t="s">
        <v>62</v>
      </c>
      <c r="C127" s="2" t="s">
        <v>26</v>
      </c>
      <c r="D127" s="3" t="s">
        <v>143</v>
      </c>
      <c r="E127" s="39" t="s">
        <v>208</v>
      </c>
      <c r="F127" s="59">
        <v>4290375.96</v>
      </c>
      <c r="G127" s="59">
        <v>776.69</v>
      </c>
      <c r="H127" s="59"/>
      <c r="I127" s="43">
        <f t="shared" si="1"/>
        <v>4291152.6500000004</v>
      </c>
      <c r="J127" s="5"/>
      <c r="K127" s="5">
        <v>2335.3000000000002</v>
      </c>
      <c r="L127" s="5"/>
      <c r="M127" s="5">
        <v>2421.9</v>
      </c>
    </row>
    <row r="128" spans="1:13" ht="84" x14ac:dyDescent="0.25">
      <c r="A128" s="1" t="s">
        <v>205</v>
      </c>
      <c r="B128" s="2" t="s">
        <v>62</v>
      </c>
      <c r="C128" s="2" t="s">
        <v>26</v>
      </c>
      <c r="D128" s="3" t="s">
        <v>143</v>
      </c>
      <c r="E128" s="39" t="s">
        <v>209</v>
      </c>
      <c r="F128" s="59">
        <v>31037077</v>
      </c>
      <c r="G128" s="59">
        <v>56822535</v>
      </c>
      <c r="H128" s="59">
        <v>31037077</v>
      </c>
      <c r="I128" s="43">
        <f t="shared" si="1"/>
        <v>56822535</v>
      </c>
      <c r="J128" s="40"/>
      <c r="K128" s="5"/>
      <c r="L128" s="40"/>
      <c r="M128" s="5"/>
    </row>
    <row r="129" spans="1:13" ht="48" x14ac:dyDescent="0.25">
      <c r="A129" s="1" t="s">
        <v>206</v>
      </c>
      <c r="B129" s="2" t="s">
        <v>62</v>
      </c>
      <c r="C129" s="2" t="s">
        <v>26</v>
      </c>
      <c r="D129" s="3" t="s">
        <v>143</v>
      </c>
      <c r="E129" s="39" t="s">
        <v>210</v>
      </c>
      <c r="F129" s="59">
        <v>46800000</v>
      </c>
      <c r="G129" s="59"/>
      <c r="H129" s="59"/>
      <c r="I129" s="43">
        <f t="shared" si="1"/>
        <v>46800000</v>
      </c>
      <c r="J129" s="40"/>
      <c r="K129" s="5"/>
      <c r="L129" s="40"/>
      <c r="M129" s="5"/>
    </row>
    <row r="130" spans="1:13" ht="24" x14ac:dyDescent="0.25">
      <c r="A130" s="1" t="s">
        <v>207</v>
      </c>
      <c r="B130" s="2" t="s">
        <v>62</v>
      </c>
      <c r="C130" s="2" t="s">
        <v>26</v>
      </c>
      <c r="D130" s="3" t="s">
        <v>143</v>
      </c>
      <c r="E130" s="39" t="s">
        <v>211</v>
      </c>
      <c r="F130" s="59">
        <v>30566088.469999999</v>
      </c>
      <c r="G130" s="59">
        <f>G131+G132+G133+G134+G135+G136+G137+G138+G139+G140+G141+G142+G143+G144+G145+G146+G147</f>
        <v>44733264.82</v>
      </c>
      <c r="H130" s="59">
        <f>H131+H132+H133+H134+H135+H136+H137+H138+H139+H140+H141+H142+H143+H144+H145+H146+H147</f>
        <v>311600</v>
      </c>
      <c r="I130" s="43">
        <f t="shared" si="1"/>
        <v>74987753.289999992</v>
      </c>
      <c r="J130" s="40"/>
      <c r="K130" s="5"/>
      <c r="L130" s="40"/>
      <c r="M130" s="5"/>
    </row>
    <row r="131" spans="1:13" ht="24" x14ac:dyDescent="0.25">
      <c r="A131" s="1"/>
      <c r="B131" s="2"/>
      <c r="C131" s="2"/>
      <c r="D131" s="3"/>
      <c r="E131" s="39" t="s">
        <v>260</v>
      </c>
      <c r="F131" s="59"/>
      <c r="G131" s="59">
        <v>3300000</v>
      </c>
      <c r="H131" s="59"/>
      <c r="I131" s="43">
        <f t="shared" si="1"/>
        <v>3300000</v>
      </c>
      <c r="J131" s="40"/>
      <c r="K131" s="5"/>
      <c r="L131" s="40"/>
      <c r="M131" s="5"/>
    </row>
    <row r="132" spans="1:13" ht="24" x14ac:dyDescent="0.25">
      <c r="A132" s="1"/>
      <c r="B132" s="2"/>
      <c r="C132" s="2"/>
      <c r="D132" s="3"/>
      <c r="E132" s="39" t="s">
        <v>261</v>
      </c>
      <c r="F132" s="59"/>
      <c r="G132" s="59">
        <v>300000</v>
      </c>
      <c r="H132" s="59"/>
      <c r="I132" s="43">
        <f t="shared" si="1"/>
        <v>300000</v>
      </c>
      <c r="J132" s="40"/>
      <c r="K132" s="5"/>
      <c r="L132" s="40"/>
      <c r="M132" s="5"/>
    </row>
    <row r="133" spans="1:13" ht="72" x14ac:dyDescent="0.25">
      <c r="A133" s="1"/>
      <c r="B133" s="2"/>
      <c r="C133" s="2"/>
      <c r="D133" s="3"/>
      <c r="E133" s="39" t="s">
        <v>259</v>
      </c>
      <c r="F133" s="59"/>
      <c r="G133" s="59">
        <v>2060000</v>
      </c>
      <c r="H133" s="59"/>
      <c r="I133" s="43">
        <f t="shared" si="1"/>
        <v>2060000</v>
      </c>
      <c r="J133" s="40"/>
      <c r="K133" s="5"/>
      <c r="L133" s="40"/>
      <c r="M133" s="5"/>
    </row>
    <row r="134" spans="1:13" ht="24" x14ac:dyDescent="0.25">
      <c r="A134" s="1"/>
      <c r="B134" s="2"/>
      <c r="C134" s="2"/>
      <c r="D134" s="3"/>
      <c r="E134" s="39" t="s">
        <v>262</v>
      </c>
      <c r="F134" s="59"/>
      <c r="G134" s="59">
        <v>886100</v>
      </c>
      <c r="H134" s="59"/>
      <c r="I134" s="43">
        <f t="shared" si="1"/>
        <v>886100</v>
      </c>
      <c r="J134" s="40"/>
      <c r="K134" s="5"/>
      <c r="L134" s="40"/>
      <c r="M134" s="5"/>
    </row>
    <row r="135" spans="1:13" ht="24" x14ac:dyDescent="0.25">
      <c r="A135" s="1"/>
      <c r="B135" s="2"/>
      <c r="C135" s="2"/>
      <c r="D135" s="3"/>
      <c r="E135" s="39" t="s">
        <v>263</v>
      </c>
      <c r="F135" s="59"/>
      <c r="G135" s="59">
        <v>1785400</v>
      </c>
      <c r="H135" s="59">
        <v>311600</v>
      </c>
      <c r="I135" s="43">
        <f t="shared" si="1"/>
        <v>1473800</v>
      </c>
      <c r="J135" s="40"/>
      <c r="K135" s="5"/>
      <c r="L135" s="40"/>
      <c r="M135" s="5"/>
    </row>
    <row r="136" spans="1:13" ht="72" x14ac:dyDescent="0.25">
      <c r="A136" s="1"/>
      <c r="B136" s="2"/>
      <c r="C136" s="2"/>
      <c r="D136" s="3"/>
      <c r="E136" s="39" t="s">
        <v>280</v>
      </c>
      <c r="F136" s="59"/>
      <c r="G136" s="59">
        <v>899942</v>
      </c>
      <c r="H136" s="59"/>
      <c r="I136" s="43">
        <f t="shared" si="1"/>
        <v>899942</v>
      </c>
      <c r="J136" s="40"/>
      <c r="K136" s="5"/>
      <c r="L136" s="40"/>
      <c r="M136" s="5"/>
    </row>
    <row r="137" spans="1:13" ht="24" x14ac:dyDescent="0.25">
      <c r="A137" s="1"/>
      <c r="B137" s="2"/>
      <c r="C137" s="2"/>
      <c r="D137" s="3"/>
      <c r="E137" s="39" t="s">
        <v>279</v>
      </c>
      <c r="F137" s="59"/>
      <c r="G137" s="59">
        <v>6975231</v>
      </c>
      <c r="H137" s="59"/>
      <c r="I137" s="43">
        <f t="shared" si="1"/>
        <v>6975231</v>
      </c>
      <c r="J137" s="40"/>
      <c r="K137" s="5"/>
      <c r="L137" s="40"/>
      <c r="M137" s="5"/>
    </row>
    <row r="138" spans="1:13" ht="24" x14ac:dyDescent="0.25">
      <c r="A138" s="1"/>
      <c r="B138" s="2"/>
      <c r="C138" s="2"/>
      <c r="D138" s="3"/>
      <c r="E138" s="39" t="s">
        <v>281</v>
      </c>
      <c r="F138" s="59"/>
      <c r="G138" s="59">
        <v>8087271</v>
      </c>
      <c r="H138" s="59"/>
      <c r="I138" s="43">
        <f t="shared" si="1"/>
        <v>8087271</v>
      </c>
      <c r="J138" s="40"/>
      <c r="K138" s="5"/>
      <c r="L138" s="40"/>
      <c r="M138" s="5"/>
    </row>
    <row r="139" spans="1:13" ht="24" x14ac:dyDescent="0.25">
      <c r="A139" s="1"/>
      <c r="B139" s="2"/>
      <c r="C139" s="2"/>
      <c r="D139" s="3"/>
      <c r="E139" s="39" t="s">
        <v>269</v>
      </c>
      <c r="F139" s="59"/>
      <c r="G139" s="59">
        <v>5000000</v>
      </c>
      <c r="H139" s="59"/>
      <c r="I139" s="43">
        <f t="shared" si="1"/>
        <v>5000000</v>
      </c>
      <c r="J139" s="40"/>
      <c r="K139" s="5"/>
      <c r="L139" s="40"/>
      <c r="M139" s="5"/>
    </row>
    <row r="140" spans="1:13" ht="13.8" x14ac:dyDescent="0.25">
      <c r="A140" s="1"/>
      <c r="B140" s="2"/>
      <c r="C140" s="2"/>
      <c r="D140" s="3"/>
      <c r="E140" s="39" t="s">
        <v>272</v>
      </c>
      <c r="F140" s="59"/>
      <c r="G140" s="59">
        <v>356080</v>
      </c>
      <c r="H140" s="59"/>
      <c r="I140" s="43">
        <f t="shared" si="1"/>
        <v>356080</v>
      </c>
      <c r="J140" s="40"/>
      <c r="K140" s="5"/>
      <c r="L140" s="40"/>
      <c r="M140" s="5"/>
    </row>
    <row r="141" spans="1:13" ht="36" x14ac:dyDescent="0.25">
      <c r="A141" s="1"/>
      <c r="B141" s="2"/>
      <c r="C141" s="2"/>
      <c r="D141" s="3"/>
      <c r="E141" s="39" t="s">
        <v>273</v>
      </c>
      <c r="F141" s="59"/>
      <c r="G141" s="59">
        <v>1693200</v>
      </c>
      <c r="H141" s="59"/>
      <c r="I141" s="43">
        <f>F141+G141-H141</f>
        <v>1693200</v>
      </c>
      <c r="J141" s="40"/>
      <c r="K141" s="5"/>
      <c r="L141" s="40"/>
      <c r="M141" s="5"/>
    </row>
    <row r="142" spans="1:13" ht="24" x14ac:dyDescent="0.25">
      <c r="A142" s="1"/>
      <c r="B142" s="2"/>
      <c r="C142" s="2"/>
      <c r="D142" s="3"/>
      <c r="E142" s="39" t="s">
        <v>274</v>
      </c>
      <c r="F142" s="59"/>
      <c r="G142" s="59">
        <v>3414000</v>
      </c>
      <c r="H142" s="59"/>
      <c r="I142" s="43">
        <f t="shared" si="1"/>
        <v>3414000</v>
      </c>
      <c r="J142" s="40"/>
      <c r="K142" s="5"/>
      <c r="L142" s="40"/>
      <c r="M142" s="5"/>
    </row>
    <row r="143" spans="1:13" ht="13.8" x14ac:dyDescent="0.25">
      <c r="A143" s="1"/>
      <c r="B143" s="2"/>
      <c r="C143" s="2"/>
      <c r="D143" s="3"/>
      <c r="E143" s="39" t="s">
        <v>286</v>
      </c>
      <c r="F143" s="59"/>
      <c r="G143" s="59">
        <v>2000000</v>
      </c>
      <c r="H143" s="59"/>
      <c r="I143" s="43">
        <f t="shared" si="1"/>
        <v>2000000</v>
      </c>
      <c r="J143" s="40"/>
      <c r="K143" s="5"/>
      <c r="L143" s="40"/>
      <c r="M143" s="5"/>
    </row>
    <row r="144" spans="1:13" ht="24" x14ac:dyDescent="0.25">
      <c r="A144" s="1"/>
      <c r="B144" s="2"/>
      <c r="C144" s="2"/>
      <c r="D144" s="3"/>
      <c r="E144" s="39" t="s">
        <v>290</v>
      </c>
      <c r="F144" s="59"/>
      <c r="G144" s="59">
        <v>1720797</v>
      </c>
      <c r="H144" s="59"/>
      <c r="I144" s="43">
        <f t="shared" si="1"/>
        <v>1720797</v>
      </c>
      <c r="J144" s="40"/>
      <c r="K144" s="5"/>
      <c r="L144" s="40"/>
      <c r="M144" s="5"/>
    </row>
    <row r="145" spans="1:14" ht="13.8" x14ac:dyDescent="0.25">
      <c r="A145" s="1"/>
      <c r="B145" s="2"/>
      <c r="C145" s="2"/>
      <c r="D145" s="3"/>
      <c r="E145" s="39" t="s">
        <v>301</v>
      </c>
      <c r="F145" s="59"/>
      <c r="G145" s="59">
        <v>3465750</v>
      </c>
      <c r="H145" s="59"/>
      <c r="I145" s="43">
        <f t="shared" si="1"/>
        <v>3465750</v>
      </c>
      <c r="J145" s="40"/>
      <c r="K145" s="5"/>
      <c r="L145" s="40"/>
      <c r="M145" s="5"/>
    </row>
    <row r="146" spans="1:14" ht="65.25" customHeight="1" x14ac:dyDescent="0.25">
      <c r="A146" s="1"/>
      <c r="B146" s="2"/>
      <c r="C146" s="2"/>
      <c r="D146" s="3"/>
      <c r="E146" s="39" t="s">
        <v>293</v>
      </c>
      <c r="F146" s="59"/>
      <c r="G146" s="59">
        <v>2059900</v>
      </c>
      <c r="H146" s="59"/>
      <c r="I146" s="43">
        <f t="shared" si="1"/>
        <v>2059900</v>
      </c>
      <c r="J146" s="40"/>
      <c r="K146" s="5"/>
      <c r="L146" s="40"/>
      <c r="M146" s="5"/>
    </row>
    <row r="147" spans="1:14" ht="36" x14ac:dyDescent="0.25">
      <c r="A147" s="1"/>
      <c r="B147" s="2"/>
      <c r="C147" s="2"/>
      <c r="D147" s="3"/>
      <c r="E147" s="39" t="s">
        <v>294</v>
      </c>
      <c r="F147" s="59"/>
      <c r="G147" s="59">
        <v>729593.82</v>
      </c>
      <c r="H147" s="59"/>
      <c r="I147" s="43">
        <f t="shared" si="1"/>
        <v>729593.82</v>
      </c>
      <c r="J147" s="40"/>
      <c r="K147" s="5"/>
      <c r="L147" s="40"/>
      <c r="M147" s="5"/>
    </row>
    <row r="148" spans="1:14" ht="24" x14ac:dyDescent="0.25">
      <c r="A148" s="1" t="s">
        <v>287</v>
      </c>
      <c r="B148" s="2" t="s">
        <v>62</v>
      </c>
      <c r="C148" s="2" t="s">
        <v>26</v>
      </c>
      <c r="D148" s="3" t="s">
        <v>143</v>
      </c>
      <c r="E148" s="39" t="s">
        <v>288</v>
      </c>
      <c r="F148" s="59"/>
      <c r="G148" s="59">
        <v>991143</v>
      </c>
      <c r="H148" s="59"/>
      <c r="I148" s="43">
        <f>F148+G148-H148</f>
        <v>991143</v>
      </c>
      <c r="J148" s="40"/>
      <c r="K148" s="5"/>
      <c r="L148" s="40"/>
      <c r="M148" s="5"/>
    </row>
    <row r="149" spans="1:14" ht="36" x14ac:dyDescent="0.25">
      <c r="A149" s="1" t="s">
        <v>277</v>
      </c>
      <c r="B149" s="2" t="s">
        <v>62</v>
      </c>
      <c r="C149" s="2" t="s">
        <v>26</v>
      </c>
      <c r="D149" s="3" t="s">
        <v>143</v>
      </c>
      <c r="E149" s="39" t="s">
        <v>275</v>
      </c>
      <c r="F149" s="59"/>
      <c r="G149" s="59">
        <v>1119394.1000000001</v>
      </c>
      <c r="H149" s="59"/>
      <c r="I149" s="43">
        <f t="shared" si="1"/>
        <v>1119394.1000000001</v>
      </c>
      <c r="J149" s="40"/>
      <c r="K149" s="5"/>
      <c r="L149" s="40"/>
      <c r="M149" s="5"/>
    </row>
    <row r="150" spans="1:14" ht="24" x14ac:dyDescent="0.25">
      <c r="A150" s="1" t="s">
        <v>278</v>
      </c>
      <c r="B150" s="2" t="s">
        <v>62</v>
      </c>
      <c r="C150" s="2" t="s">
        <v>26</v>
      </c>
      <c r="D150" s="3" t="s">
        <v>143</v>
      </c>
      <c r="E150" s="39" t="s">
        <v>276</v>
      </c>
      <c r="F150" s="59"/>
      <c r="G150" s="59">
        <v>887480.14</v>
      </c>
      <c r="H150" s="59"/>
      <c r="I150" s="43">
        <f t="shared" si="1"/>
        <v>887480.14</v>
      </c>
      <c r="J150" s="40"/>
      <c r="K150" s="5"/>
      <c r="L150" s="40"/>
      <c r="M150" s="5"/>
    </row>
    <row r="151" spans="1:14" ht="15.6" x14ac:dyDescent="0.3">
      <c r="A151" s="65"/>
      <c r="B151" s="66"/>
      <c r="C151" s="66"/>
      <c r="D151" s="67"/>
      <c r="E151" s="36" t="s">
        <v>190</v>
      </c>
      <c r="F151" s="44">
        <f>F18+F82</f>
        <v>2134014167.3399999</v>
      </c>
      <c r="G151" s="44">
        <f>G18+G82</f>
        <v>686913670.32000005</v>
      </c>
      <c r="H151" s="44">
        <f>H18+H82</f>
        <v>275513429.43000001</v>
      </c>
      <c r="I151" s="42">
        <f t="shared" si="1"/>
        <v>2545414408.23</v>
      </c>
      <c r="J151" s="38"/>
      <c r="K151" s="37">
        <f>K17</f>
        <v>1641267.5</v>
      </c>
      <c r="L151" s="38"/>
      <c r="M151" s="37">
        <f>M17</f>
        <v>1678100.96</v>
      </c>
      <c r="N151" s="38"/>
    </row>
    <row r="152" spans="1:14" ht="15.6" x14ac:dyDescent="0.3">
      <c r="A152" s="65"/>
      <c r="B152" s="66"/>
      <c r="C152" s="66"/>
      <c r="D152" s="67"/>
      <c r="E152" s="36" t="s">
        <v>191</v>
      </c>
      <c r="F152" s="44">
        <f>F153-F151</f>
        <v>19607400.000000238</v>
      </c>
      <c r="G152" s="44">
        <v>105423480.84</v>
      </c>
      <c r="H152" s="44"/>
      <c r="I152" s="42">
        <f t="shared" si="1"/>
        <v>125030880.84000024</v>
      </c>
      <c r="J152" s="38"/>
      <c r="K152" s="37">
        <f>K159-K151</f>
        <v>1371.3999999999069</v>
      </c>
      <c r="L152" s="38"/>
      <c r="M152" s="37">
        <f>M159-M151</f>
        <v>1521.4000000001397</v>
      </c>
      <c r="N152" s="38"/>
    </row>
    <row r="153" spans="1:14" ht="15.6" x14ac:dyDescent="0.3">
      <c r="A153" s="77"/>
      <c r="B153" s="78"/>
      <c r="C153" s="78"/>
      <c r="D153" s="79"/>
      <c r="E153" s="80" t="s">
        <v>192</v>
      </c>
      <c r="F153" s="81">
        <v>2153621567.3400002</v>
      </c>
      <c r="G153" s="81">
        <v>548047995.22000003</v>
      </c>
      <c r="H153" s="81">
        <v>31224273.489999998</v>
      </c>
      <c r="I153" s="82">
        <f>F153+G153-H153</f>
        <v>2670445289.0700006</v>
      </c>
      <c r="J153" s="38"/>
      <c r="K153" s="37"/>
      <c r="L153" s="38"/>
      <c r="M153" s="37"/>
      <c r="N153" s="38"/>
    </row>
    <row r="154" spans="1:14" ht="15.6" x14ac:dyDescent="0.3">
      <c r="A154" s="75"/>
      <c r="B154" s="75"/>
      <c r="C154" s="75"/>
      <c r="D154" s="75"/>
      <c r="E154" s="75"/>
      <c r="F154" s="75"/>
      <c r="G154" s="75"/>
      <c r="H154" s="75"/>
      <c r="I154" s="75"/>
      <c r="J154" s="38"/>
      <c r="K154" s="37"/>
      <c r="L154" s="38"/>
      <c r="M154" s="37"/>
      <c r="N154" s="38"/>
    </row>
    <row r="155" spans="1:14" ht="15.6" x14ac:dyDescent="0.3">
      <c r="A155" s="76" t="s">
        <v>302</v>
      </c>
      <c r="B155" s="76"/>
      <c r="C155" s="76"/>
      <c r="D155" s="76"/>
      <c r="E155" s="76"/>
      <c r="F155" s="76"/>
      <c r="G155" s="76"/>
      <c r="H155" s="76"/>
      <c r="I155" s="76"/>
      <c r="J155" s="38"/>
      <c r="K155" s="37"/>
      <c r="L155" s="38"/>
      <c r="M155" s="37"/>
      <c r="N155" s="38"/>
    </row>
    <row r="156" spans="1:14" ht="15.6" x14ac:dyDescent="0.3">
      <c r="A156" s="75"/>
      <c r="B156" s="75"/>
      <c r="C156" s="75"/>
      <c r="D156" s="75"/>
      <c r="E156" s="75"/>
      <c r="F156" s="75"/>
      <c r="G156" s="75"/>
      <c r="H156" s="75"/>
      <c r="I156" s="75"/>
      <c r="J156" s="38"/>
      <c r="K156" s="37"/>
      <c r="L156" s="38"/>
      <c r="M156" s="37"/>
      <c r="N156" s="38"/>
    </row>
    <row r="157" spans="1:14" ht="15.6" x14ac:dyDescent="0.3">
      <c r="A157" s="75"/>
      <c r="B157" s="75"/>
      <c r="C157" s="75"/>
      <c r="D157" s="75"/>
      <c r="E157" s="75"/>
      <c r="F157" s="75"/>
      <c r="G157" s="75"/>
      <c r="H157" s="75"/>
      <c r="I157" s="75"/>
      <c r="J157" s="38"/>
      <c r="K157" s="37"/>
      <c r="L157" s="38"/>
      <c r="M157" s="37"/>
      <c r="N157" s="38"/>
    </row>
    <row r="158" spans="1:14" ht="15.6" x14ac:dyDescent="0.3">
      <c r="A158" s="76" t="s">
        <v>303</v>
      </c>
      <c r="B158" s="76"/>
      <c r="C158" s="76"/>
      <c r="D158" s="76"/>
      <c r="E158" s="76"/>
      <c r="F158" s="76"/>
      <c r="G158" s="76"/>
      <c r="H158" s="76"/>
      <c r="I158" s="76"/>
      <c r="J158" s="38"/>
      <c r="K158" s="37"/>
      <c r="L158" s="38"/>
      <c r="M158" s="37"/>
      <c r="N158" s="38"/>
    </row>
    <row r="159" spans="1:14" ht="15.6" x14ac:dyDescent="0.3">
      <c r="A159" s="75"/>
      <c r="B159" s="75"/>
      <c r="C159" s="75"/>
      <c r="D159" s="75"/>
      <c r="E159" s="75"/>
      <c r="F159" s="75"/>
      <c r="G159" s="75"/>
      <c r="H159" s="75"/>
      <c r="I159" s="75"/>
      <c r="J159" s="38"/>
      <c r="K159" s="37">
        <f>L17</f>
        <v>1642638.9</v>
      </c>
      <c r="L159" s="38"/>
      <c r="M159" s="37">
        <f>N17</f>
        <v>1679622.36</v>
      </c>
      <c r="N159" s="38"/>
    </row>
    <row r="160" spans="1:14" ht="15.6" x14ac:dyDescent="0.3">
      <c r="A160" s="70"/>
      <c r="B160" s="70"/>
      <c r="C160" s="70"/>
      <c r="D160" s="70"/>
      <c r="E160" s="71"/>
      <c r="F160" s="72"/>
      <c r="G160" s="72"/>
      <c r="H160" s="72"/>
      <c r="I160" s="73"/>
      <c r="J160" s="74"/>
      <c r="K160" s="74"/>
      <c r="L160" s="74"/>
      <c r="M160" s="74"/>
      <c r="N160" s="74"/>
    </row>
    <row r="161" spans="1:14" ht="15.6" x14ac:dyDescent="0.3">
      <c r="A161" s="70"/>
      <c r="B161" s="70"/>
      <c r="C161" s="70"/>
      <c r="D161" s="70"/>
      <c r="E161" s="71"/>
      <c r="F161" s="72"/>
      <c r="G161" s="72"/>
      <c r="H161" s="72"/>
      <c r="I161" s="73"/>
      <c r="J161" s="74"/>
      <c r="K161" s="74"/>
      <c r="L161" s="74"/>
      <c r="M161" s="74"/>
      <c r="N161" s="74"/>
    </row>
    <row r="162" spans="1:14" ht="15.6" x14ac:dyDescent="0.3">
      <c r="A162" s="70"/>
      <c r="B162" s="70"/>
      <c r="C162" s="70"/>
      <c r="D162" s="70"/>
      <c r="E162" s="71"/>
      <c r="F162" s="72"/>
      <c r="G162" s="72"/>
      <c r="H162" s="72"/>
      <c r="I162" s="73"/>
      <c r="J162" s="74"/>
      <c r="K162" s="74"/>
      <c r="L162" s="74"/>
      <c r="M162" s="74"/>
      <c r="N162" s="74"/>
    </row>
    <row r="163" spans="1:14" ht="15.6" x14ac:dyDescent="0.3">
      <c r="A163" s="70"/>
      <c r="B163" s="70"/>
      <c r="C163" s="70"/>
      <c r="D163" s="70"/>
      <c r="E163" s="71"/>
      <c r="F163" s="72"/>
      <c r="G163" s="72"/>
      <c r="H163" s="72"/>
      <c r="I163" s="73"/>
      <c r="J163" s="74"/>
      <c r="K163" s="74"/>
      <c r="L163" s="74"/>
      <c r="M163" s="74"/>
      <c r="N163" s="74"/>
    </row>
    <row r="164" spans="1:14" ht="15.6" x14ac:dyDescent="0.3">
      <c r="A164" s="70"/>
      <c r="B164" s="70"/>
      <c r="C164" s="70"/>
      <c r="D164" s="70"/>
      <c r="E164" s="71"/>
      <c r="F164" s="72"/>
      <c r="G164" s="72"/>
      <c r="H164" s="72"/>
      <c r="I164" s="73"/>
      <c r="J164" s="74"/>
      <c r="K164" s="74"/>
      <c r="L164" s="74"/>
      <c r="M164" s="74"/>
      <c r="N164" s="74"/>
    </row>
    <row r="165" spans="1:14" ht="15.6" x14ac:dyDescent="0.3">
      <c r="A165" s="70"/>
      <c r="B165" s="70"/>
      <c r="C165" s="70"/>
      <c r="D165" s="70"/>
      <c r="E165" s="71"/>
      <c r="F165" s="72"/>
      <c r="G165" s="72"/>
      <c r="H165" s="72"/>
      <c r="I165" s="73"/>
      <c r="J165" s="74"/>
      <c r="K165" s="74"/>
      <c r="L165" s="74"/>
      <c r="M165" s="74"/>
      <c r="N165" s="74"/>
    </row>
  </sheetData>
  <autoFilter ref="A14:N14">
    <filterColumn colId="0" showButton="0"/>
    <filterColumn colId="1" showButton="0"/>
    <filterColumn colId="2" showButton="0"/>
  </autoFilter>
  <mergeCells count="16">
    <mergeCell ref="A159:I159"/>
    <mergeCell ref="E3:I3"/>
    <mergeCell ref="E4:I4"/>
    <mergeCell ref="E5:I5"/>
    <mergeCell ref="A152:D152"/>
    <mergeCell ref="E8:I8"/>
    <mergeCell ref="E9:I9"/>
    <mergeCell ref="A12:M12"/>
    <mergeCell ref="A14:D14"/>
    <mergeCell ref="A151:D151"/>
    <mergeCell ref="E10:I10"/>
    <mergeCell ref="A155:I155"/>
    <mergeCell ref="A157:I157"/>
    <mergeCell ref="A158:I158"/>
    <mergeCell ref="A156:I156"/>
    <mergeCell ref="A154:I154"/>
  </mergeCells>
  <pageMargins left="0.74803149606299213" right="0.74803149606299213" top="0.67" bottom="0.98425196850393704" header="0.51181102362204722" footer="0.51181102362204722"/>
  <pageSetup paperSize="9" scale="93" fitToHeight="0" orientation="portrait" r:id="rId1"/>
  <headerFooter alignWithMargins="0"/>
  <rowBreaks count="2" manualBreakCount="2">
    <brk id="26" max="16383" man="1"/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2024-11-02T06:51:58Z</cp:lastPrinted>
  <dcterms:created xsi:type="dcterms:W3CDTF">2022-11-10T04:03:46Z</dcterms:created>
  <dcterms:modified xsi:type="dcterms:W3CDTF">2024-11-02T06:53:43Z</dcterms:modified>
</cp:coreProperties>
</file>